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35" tabRatio="404" activeTab="2"/>
  </bookViews>
  <sheets>
    <sheet name="Procedimentos" sheetId="36" r:id="rId1"/>
    <sheet name="Siglas Anexos" sheetId="37" r:id="rId2"/>
    <sheet name="A5 M_Sedimentos" sheetId="35" r:id="rId3"/>
  </sheets>
  <calcPr calcId="144525"/>
</workbook>
</file>

<file path=xl/sharedStrings.xml><?xml version="1.0" encoding="utf-8"?>
<sst xmlns="http://schemas.openxmlformats.org/spreadsheetml/2006/main" count="5708" uniqueCount="470">
  <si>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</si>
  <si>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</si>
  <si>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</si>
  <si>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charset val="134"/>
      </rPr>
      <t xml:space="preserve">Linha 1: </t>
    </r>
    <r>
      <rPr>
        <sz val="10"/>
        <rFont val="Arial"/>
        <charset val="134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</si>
  <si>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charset val="134"/>
      </rPr>
      <t xml:space="preserve">Linha 2: </t>
    </r>
    <r>
      <rPr>
        <sz val="10"/>
        <rFont val="Arial"/>
        <charset val="134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</si>
  <si>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charset val="134"/>
      </rPr>
      <t xml:space="preserve">Linha 3: </t>
    </r>
    <r>
      <rPr>
        <sz val="10"/>
        <rFont val="Arial"/>
        <charset val="134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</si>
  <si>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charset val="134"/>
      </rPr>
      <t xml:space="preserve">Linha 4: </t>
    </r>
    <r>
      <rPr>
        <sz val="10"/>
        <rFont val="Arial"/>
        <charset val="134"/>
      </rPr>
      <t>Unidade de medida do resultado a ser inserido (Ex.: g, mg/L, m/s ou sem unidade);</t>
    </r>
  </si>
  <si>
    <r>
      <rPr>
        <b/>
        <sz val="10"/>
        <rFont val="Arial"/>
        <charset val="134"/>
      </rPr>
      <t>Linha 5:</t>
    </r>
    <r>
      <rPr>
        <sz val="10"/>
        <rFont val="Arial"/>
        <charset val="134"/>
      </rPr>
      <t xml:space="preserve"> Instituição e laboratório responsável pela amostra ou análise (Ex.: Labogeo - UFES).</t>
    </r>
  </si>
  <si>
    <t>GLOSSÁRIO:</t>
  </si>
  <si>
    <t>Neutro</t>
  </si>
  <si>
    <r>
      <rPr>
        <b/>
        <sz val="10"/>
        <color rgb="FF000000"/>
        <rFont val="Arial"/>
        <charset val="134"/>
      </rPr>
      <t xml:space="preserve">NA: </t>
    </r>
    <r>
      <rPr>
        <sz val="10"/>
        <color rgb="FF000000"/>
        <rFont val="Arial"/>
        <charset val="134"/>
      </rPr>
      <t>Não se aplica. Usado quando a amostra e/ou análise não é prevista. A sigla é usada apenas como uma estruturadora da planilha para se evitar células vázias;</t>
    </r>
  </si>
  <si>
    <t>Positivo</t>
  </si>
  <si>
    <r>
      <rPr>
        <b/>
        <sz val="10"/>
        <color rgb="FF000000"/>
        <rFont val="Arial"/>
        <charset val="134"/>
      </rPr>
      <t>AI:</t>
    </r>
    <r>
      <rPr>
        <sz val="10"/>
        <color rgb="FF000000"/>
        <rFont val="Arial"/>
        <charset val="134"/>
      </rPr>
      <t xml:space="preserve"> Amostras impossibilitadas de coleta por condições ambientais. Por exemplo, condições meteoceanográficas adversas, amostras sedimentares em fundo de rocha/rodolitos, etc.;</t>
    </r>
  </si>
  <si>
    <r>
      <rPr>
        <b/>
        <sz val="10"/>
        <color rgb="FF000000"/>
        <rFont val="Arial"/>
        <charset val="134"/>
      </rPr>
      <t xml:space="preserve">ENC: </t>
    </r>
    <r>
      <rPr>
        <sz val="10"/>
        <color rgb="FF000000"/>
        <rFont val="Arial"/>
        <charset val="134"/>
      </rPr>
      <t>Espécie não coletada. Utilizada apenas por Anexos que possuem coletas associadas a espécies pré-determinadas;</t>
    </r>
  </si>
  <si>
    <t>Negativo</t>
  </si>
  <si>
    <r>
      <rPr>
        <b/>
        <sz val="10"/>
        <color rgb="FF000000"/>
        <rFont val="Arial"/>
        <charset val="134"/>
      </rPr>
      <t xml:space="preserve">NC: </t>
    </r>
    <r>
      <rPr>
        <sz val="10"/>
        <color rgb="FF000000"/>
        <rFont val="Arial"/>
        <charset val="134"/>
      </rPr>
      <t>Dados previstos mas não coletados por falhas/erros no processo de coleta do material;</t>
    </r>
  </si>
  <si>
    <r>
      <rPr>
        <b/>
        <sz val="10"/>
        <color rgb="FF000000"/>
        <rFont val="Arial"/>
        <charset val="134"/>
      </rPr>
      <t xml:space="preserve">EA: </t>
    </r>
    <r>
      <rPr>
        <sz val="10"/>
        <color rgb="FF000000"/>
        <rFont val="Arial"/>
        <charset val="134"/>
      </rPr>
      <t>Resultado em andamento. Utilizado apenas para amostras já em processamento/análise;</t>
    </r>
  </si>
  <si>
    <r>
      <rPr>
        <b/>
        <sz val="10"/>
        <color rgb="FF000000"/>
        <rFont val="Arial"/>
        <charset val="134"/>
      </rPr>
      <t xml:space="preserve">AP: </t>
    </r>
    <r>
      <rPr>
        <sz val="10"/>
        <color rgb="FF000000"/>
        <rFont val="Arial"/>
        <charset val="134"/>
      </rPr>
      <t>Amostras paradas. Usado por motivos de sobrecarga de laboratório ou quebra de equipamento, por exemplo. É preciso atenção para diferenciar esta sigla de EA;</t>
    </r>
  </si>
  <si>
    <r>
      <rPr>
        <b/>
        <sz val="10"/>
        <color rgb="FF000000"/>
        <rFont val="Arial"/>
        <charset val="134"/>
      </rPr>
      <t xml:space="preserve">ND: </t>
    </r>
    <r>
      <rPr>
        <sz val="10"/>
        <color rgb="FF000000"/>
        <rFont val="Arial"/>
        <charset val="134"/>
      </rPr>
      <t>Resultados não determinados por falhas/erros durante as fases de processamento e/ou análise;</t>
    </r>
  </si>
  <si>
    <r>
      <rPr>
        <b/>
        <sz val="10"/>
        <color rgb="FF000000"/>
        <rFont val="Arial"/>
        <charset val="134"/>
      </rPr>
      <t xml:space="preserve">“&lt;0.0005”: </t>
    </r>
    <r>
      <rPr>
        <sz val="10"/>
        <color rgb="FF000000"/>
        <rFont val="Arial"/>
        <charset val="134"/>
      </rPr>
      <t>Valores menores que o limite de detecção ou de quantificação (sempre informar o valor limite no momento do preenchimento);</t>
    </r>
  </si>
  <si>
    <r>
      <rPr>
        <b/>
        <sz val="10"/>
        <color rgb="FF000000"/>
        <rFont val="Arial"/>
        <charset val="134"/>
      </rPr>
      <t xml:space="preserve">“&gt;0.0005”: </t>
    </r>
    <r>
      <rPr>
        <sz val="10"/>
        <color rgb="FF000000"/>
        <rFont val="Arial"/>
        <charset val="134"/>
      </rPr>
      <t>Valores maiores que o limite de detecção ou de quantificação (sempre informar o valor limite no momento do preenchimento);</t>
    </r>
  </si>
  <si>
    <r>
      <rPr>
        <b/>
        <sz val="10"/>
        <color rgb="FF000000"/>
        <rFont val="Arial"/>
        <charset val="134"/>
      </rPr>
      <t xml:space="preserve">ER: </t>
    </r>
    <r>
      <rPr>
        <sz val="10"/>
        <color rgb="FF000000"/>
        <rFont val="Arial"/>
        <charset val="134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</si>
  <si>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</si>
  <si>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charset val="134"/>
      </rPr>
      <t xml:space="preserve">1 - </t>
    </r>
    <r>
      <rPr>
        <sz val="10"/>
        <color rgb="FF000000"/>
        <rFont val="Arial"/>
        <charset val="134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</si>
  <si>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charset val="134"/>
      </rPr>
      <t xml:space="preserve">2 - </t>
    </r>
    <r>
      <rPr>
        <sz val="10"/>
        <color rgb="FF000000"/>
        <rFont val="Arial"/>
        <charset val="134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</si>
  <si>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charset val="134"/>
      </rPr>
      <t>3 -</t>
    </r>
    <r>
      <rPr>
        <sz val="10"/>
        <color rgb="FF000000"/>
        <rFont val="Arial"/>
        <charset val="134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</si>
  <si>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charset val="134"/>
      </rPr>
      <t>4 -</t>
    </r>
    <r>
      <rPr>
        <sz val="10"/>
        <color rgb="FF000000"/>
        <rFont val="Arial"/>
        <charset val="134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</si>
  <si>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</si>
  <si>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</si>
  <si>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</si>
  <si>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rPr>
        <b/>
        <sz val="10"/>
        <color rgb="FF000000"/>
        <rFont val="Arial"/>
        <charset val="134"/>
      </rPr>
      <t xml:space="preserve">T: </t>
    </r>
    <r>
      <rPr>
        <sz val="10"/>
        <color rgb="FF000000"/>
        <rFont val="Arial"/>
        <charset val="134"/>
      </rPr>
      <t>Tóxico, estatisticamente diferente do controle (p&lt;0,05). Tipo de resultado alcançado;</t>
    </r>
  </si>
  <si>
    <r>
      <rPr>
        <b/>
        <sz val="10"/>
        <color rgb="FF000000"/>
        <rFont val="Arial"/>
        <charset val="134"/>
      </rPr>
      <t xml:space="preserve">NT: </t>
    </r>
    <r>
      <rPr>
        <sz val="10"/>
        <color rgb="FF000000"/>
        <rFont val="Arial"/>
        <charset val="134"/>
      </rPr>
      <t>Não tóxico. Tipo de resultado alcançado;</t>
    </r>
  </si>
  <si>
    <r>
      <rPr>
        <b/>
        <sz val="10"/>
        <color rgb="FF000000"/>
        <rFont val="Arial"/>
        <charset val="134"/>
      </rPr>
      <t xml:space="preserve">NE: </t>
    </r>
    <r>
      <rPr>
        <sz val="10"/>
        <color rgb="FF000000"/>
        <rFont val="Arial"/>
        <charset val="134"/>
      </rPr>
      <t>Não estimável. Tipo de resultado alcançado;</t>
    </r>
  </si>
  <si>
    <t>Anexo 3 Dulcícola</t>
  </si>
  <si>
    <r>
      <rPr>
        <b/>
        <sz val="11"/>
        <color rgb="FF000000"/>
        <rFont val="Calibri"/>
        <charset val="134"/>
      </rPr>
      <t xml:space="preserve">PC: </t>
    </r>
    <r>
      <rPr>
        <sz val="11"/>
        <color theme="1"/>
        <rFont val="Calibri"/>
        <charset val="134"/>
        <scheme val="minor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</si>
  <si>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</si>
  <si>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</si>
  <si>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</si>
  <si>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</si>
  <si>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</si>
  <si>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</si>
  <si>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</si>
  <si>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</si>
  <si>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</si>
  <si>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</si>
  <si>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</si>
  <si>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</si>
  <si>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</si>
  <si>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</si>
  <si>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</si>
  <si>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</si>
  <si>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</si>
  <si>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</si>
  <si>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</si>
  <si>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</si>
  <si>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</si>
  <si>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</si>
  <si>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</si>
  <si>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</si>
  <si>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</si>
  <si>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</si>
  <si>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</si>
  <si>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</si>
  <si>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</si>
  <si>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</si>
  <si>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</si>
  <si>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</si>
  <si>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</si>
  <si>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</si>
  <si>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</si>
  <si>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</si>
  <si>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</si>
  <si>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</si>
  <si>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</si>
  <si>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</si>
  <si>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</si>
  <si>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</si>
  <si>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</si>
  <si>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</si>
  <si>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Monitoramento x Campanha x Estação</t>
  </si>
  <si>
    <t>Sedimentos</t>
  </si>
  <si>
    <t>MO</t>
  </si>
  <si>
    <t>Granulometria</t>
  </si>
  <si>
    <r>
      <rPr>
        <sz val="11"/>
        <color theme="1"/>
        <rFont val="Calibri"/>
        <charset val="134"/>
        <scheme val="minor"/>
      </rPr>
      <t>CaCO</t>
    </r>
    <r>
      <rPr>
        <vertAlign val="subscript"/>
        <sz val="10"/>
        <rFont val="Arial"/>
        <charset val="134"/>
      </rPr>
      <t>3</t>
    </r>
  </si>
  <si>
    <t>Metais</t>
  </si>
  <si>
    <t>NA</t>
  </si>
  <si>
    <t>Cascalho</t>
  </si>
  <si>
    <t>Areia</t>
  </si>
  <si>
    <t>Lama</t>
  </si>
  <si>
    <t>Silte</t>
  </si>
  <si>
    <t>Argila</t>
  </si>
  <si>
    <t>Total</t>
  </si>
  <si>
    <t>V</t>
  </si>
  <si>
    <t>Co</t>
  </si>
  <si>
    <t>Ni</t>
  </si>
  <si>
    <t>Cu</t>
  </si>
  <si>
    <t>As</t>
  </si>
  <si>
    <t>Ag</t>
  </si>
  <si>
    <t>Cd</t>
  </si>
  <si>
    <t>Ba</t>
  </si>
  <si>
    <t>Pb</t>
  </si>
  <si>
    <t>Cr</t>
  </si>
  <si>
    <t>Fe</t>
  </si>
  <si>
    <t>Al</t>
  </si>
  <si>
    <t>Mn</t>
  </si>
  <si>
    <t>Zn</t>
  </si>
  <si>
    <t>Hg</t>
  </si>
  <si>
    <t>%</t>
  </si>
  <si>
    <t>mg/Kg</t>
  </si>
  <si>
    <t>Campanha</t>
  </si>
  <si>
    <t>Estação</t>
  </si>
  <si>
    <t>Profundidade</t>
  </si>
  <si>
    <t>Data</t>
  </si>
  <si>
    <t>Chave</t>
  </si>
  <si>
    <t>LABFERT - CEUNES/UFES</t>
  </si>
  <si>
    <t>LABOGEO - UFES</t>
  </si>
  <si>
    <t>LABGAM  -UFES</t>
  </si>
  <si>
    <t>PA1aFD</t>
  </si>
  <si>
    <t>0-5 (a)</t>
  </si>
  <si>
    <t>PA1bFD</t>
  </si>
  <si>
    <t>5-15 (b)</t>
  </si>
  <si>
    <t>PA1aBD</t>
  </si>
  <si>
    <t>PA1bBD</t>
  </si>
  <si>
    <t>PA2aFD</t>
  </si>
  <si>
    <t>PA2bFD</t>
  </si>
  <si>
    <t>PA2aBD</t>
  </si>
  <si>
    <t>&lt;LQ</t>
  </si>
  <si>
    <t>PA2bBD</t>
  </si>
  <si>
    <t>PA3aFD</t>
  </si>
  <si>
    <t>PA3bFD</t>
  </si>
  <si>
    <t>PA3aBD</t>
  </si>
  <si>
    <t>PA3bBD</t>
  </si>
  <si>
    <t>PA1aFE</t>
  </si>
  <si>
    <t>PA1bFE</t>
  </si>
  <si>
    <t>PA1aBE</t>
  </si>
  <si>
    <t>PA1bBE</t>
  </si>
  <si>
    <t>PA2aFE</t>
  </si>
  <si>
    <t>PA2bFE</t>
  </si>
  <si>
    <t>PA2aBE</t>
  </si>
  <si>
    <t>PA2bBE</t>
  </si>
  <si>
    <t>PA3aFE</t>
  </si>
  <si>
    <t>PA3bFE</t>
  </si>
  <si>
    <t>PA3aBE</t>
  </si>
  <si>
    <t>PA3bBE</t>
  </si>
  <si>
    <t>PM1aFD</t>
  </si>
  <si>
    <t>08/01/2019</t>
  </si>
  <si>
    <t>PM1bFD</t>
  </si>
  <si>
    <t>PM1aBD</t>
  </si>
  <si>
    <t>PM1bBD</t>
  </si>
  <si>
    <t>PM2aFD</t>
  </si>
  <si>
    <t>PM2bFD</t>
  </si>
  <si>
    <t>PM2aBD</t>
  </si>
  <si>
    <t>PM2bBD</t>
  </si>
  <si>
    <t>PM3aFD</t>
  </si>
  <si>
    <t>PM3bFD</t>
  </si>
  <si>
    <t>PM3aBD</t>
  </si>
  <si>
    <t>PM3bBD</t>
  </si>
  <si>
    <t>PM1aFE</t>
  </si>
  <si>
    <t>PM1bFE</t>
  </si>
  <si>
    <t>PM1aBE</t>
  </si>
  <si>
    <t>PM1bBE</t>
  </si>
  <si>
    <t>PM2aFE</t>
  </si>
  <si>
    <t>PM2bFE</t>
  </si>
  <si>
    <t>PM2aBE</t>
  </si>
  <si>
    <t>PM2bBE</t>
  </si>
  <si>
    <t>PM3aFE</t>
  </si>
  <si>
    <t>PM3bFE</t>
  </si>
  <si>
    <t>PM3aBE</t>
  </si>
  <si>
    <t>PM3bBE</t>
  </si>
  <si>
    <t>SM1aFD</t>
  </si>
  <si>
    <t>20/12/2018</t>
  </si>
  <si>
    <t>SM1bFD</t>
  </si>
  <si>
    <t>SM1aBD</t>
  </si>
  <si>
    <t>SM1bBD</t>
  </si>
  <si>
    <t>SM2aFD</t>
  </si>
  <si>
    <t>SM2bFD</t>
  </si>
  <si>
    <t>SM2aBD</t>
  </si>
  <si>
    <t>SM2bBD</t>
  </si>
  <si>
    <t>SM3aFD</t>
  </si>
  <si>
    <t>SM3bFD</t>
  </si>
  <si>
    <t>SM3aBD</t>
  </si>
  <si>
    <t>SM3bBD</t>
  </si>
  <si>
    <t>SM1aFE</t>
  </si>
  <si>
    <t>19/12/2018</t>
  </si>
  <si>
    <t>SM1bFE</t>
  </si>
  <si>
    <t>NC</t>
  </si>
  <si>
    <t>SM1aBE</t>
  </si>
  <si>
    <t>SM1bBE</t>
  </si>
  <si>
    <t>SM2aFE</t>
  </si>
  <si>
    <t>SM2bFE</t>
  </si>
  <si>
    <t>SM2aBE</t>
  </si>
  <si>
    <t>SM2bBE</t>
  </si>
  <si>
    <t>SM3aFE</t>
  </si>
  <si>
    <t>SM3bFE</t>
  </si>
  <si>
    <t>SM3aBE</t>
  </si>
  <si>
    <t>SM3bBE</t>
  </si>
  <si>
    <t>BN1aFE</t>
  </si>
  <si>
    <t>18/12/2018</t>
  </si>
  <si>
    <t>BN1bFE</t>
  </si>
  <si>
    <t>BN1aBE</t>
  </si>
  <si>
    <t>BN1bBE</t>
  </si>
  <si>
    <t>BN2aFD</t>
  </si>
  <si>
    <t>BN2bFD</t>
  </si>
  <si>
    <t>BN2aBD</t>
  </si>
  <si>
    <t>BN2bBD</t>
  </si>
  <si>
    <t>BN3aFD</t>
  </si>
  <si>
    <t>BN3bFD</t>
  </si>
  <si>
    <t>BN3aBD</t>
  </si>
  <si>
    <t>BN3bBD</t>
  </si>
  <si>
    <t>BR1aFD</t>
  </si>
  <si>
    <t>BR1bFD</t>
  </si>
  <si>
    <t>BR2aFD</t>
  </si>
  <si>
    <t>BR2bFD</t>
  </si>
  <si>
    <t>BR3aFD</t>
  </si>
  <si>
    <t>BR3bFD</t>
  </si>
  <si>
    <t>UR1aFE</t>
  </si>
  <si>
    <t>17/12/2018</t>
  </si>
  <si>
    <t>UR1bFE</t>
  </si>
  <si>
    <t>UR2aFD</t>
  </si>
  <si>
    <t>UR2bFD</t>
  </si>
  <si>
    <t>UR3aFE</t>
  </si>
  <si>
    <t>UR3bFE</t>
  </si>
  <si>
    <t>UR3aBE</t>
  </si>
  <si>
    <t>UR3bBE</t>
  </si>
  <si>
    <t>CR1aFD</t>
  </si>
  <si>
    <t>30/11/2018</t>
  </si>
  <si>
    <t>CR1bFD</t>
  </si>
  <si>
    <t>CR1aBD</t>
  </si>
  <si>
    <t>CR1bBD</t>
  </si>
  <si>
    <t>CR2aFD</t>
  </si>
  <si>
    <t>CR2bFD</t>
  </si>
  <si>
    <t>CR2aBD</t>
  </si>
  <si>
    <t>CR2bBD</t>
  </si>
  <si>
    <t>CR3aFD</t>
  </si>
  <si>
    <t>29/11/2018</t>
  </si>
  <si>
    <t>CR3bFD</t>
  </si>
  <si>
    <t>CR3aBD</t>
  </si>
  <si>
    <t>CR3bBD</t>
  </si>
  <si>
    <t>CR1aFE</t>
  </si>
  <si>
    <t>CR1bFE</t>
  </si>
  <si>
    <t>CR1aBE</t>
  </si>
  <si>
    <t>CR1bBE</t>
  </si>
  <si>
    <t>CR2aFE</t>
  </si>
  <si>
    <t>02/12/2018</t>
  </si>
  <si>
    <t>CR2bFE</t>
  </si>
  <si>
    <t>CR2aBE</t>
  </si>
  <si>
    <t>CR2bBE</t>
  </si>
  <si>
    <t>CR3aFE</t>
  </si>
  <si>
    <t>CR3bFE</t>
  </si>
  <si>
    <t>CR3aBE</t>
  </si>
  <si>
    <t>CR3bBE</t>
  </si>
  <si>
    <t>RD1a</t>
  </si>
  <si>
    <t>01/12/2018</t>
  </si>
  <si>
    <t>AP</t>
  </si>
  <si>
    <t>RD1b</t>
  </si>
  <si>
    <t>RD2a</t>
  </si>
  <si>
    <t>RD2b</t>
  </si>
  <si>
    <t>RD3a</t>
  </si>
  <si>
    <t>RD3b</t>
  </si>
  <si>
    <t>RD4a</t>
  </si>
  <si>
    <t>RD4b</t>
  </si>
  <si>
    <t>RD5a</t>
  </si>
  <si>
    <t>RD5b</t>
  </si>
  <si>
    <t>RD6a</t>
  </si>
  <si>
    <t>RD6b</t>
  </si>
  <si>
    <t>RD7a</t>
  </si>
  <si>
    <t>RD7b</t>
  </si>
  <si>
    <t>RD8a</t>
  </si>
  <si>
    <t>RD8b</t>
  </si>
  <si>
    <t>RD9a</t>
  </si>
  <si>
    <t>RD9b</t>
  </si>
  <si>
    <t>RD10a</t>
  </si>
  <si>
    <t>RD10b</t>
  </si>
  <si>
    <t>RD11a</t>
  </si>
  <si>
    <t>RD11b</t>
  </si>
  <si>
    <t>RD12a</t>
  </si>
  <si>
    <t>RD12b</t>
  </si>
  <si>
    <t>RD13a</t>
  </si>
  <si>
    <t>RD13b</t>
  </si>
  <si>
    <t>RD14a</t>
  </si>
  <si>
    <t>RD14b</t>
  </si>
  <si>
    <t>RD15a</t>
  </si>
  <si>
    <t>RD15b</t>
  </si>
  <si>
    <t>RD16a</t>
  </si>
  <si>
    <t>RD16b</t>
  </si>
  <si>
    <t>RD17a</t>
  </si>
  <si>
    <t>RD17b</t>
  </si>
  <si>
    <t>RD18a</t>
  </si>
  <si>
    <t>RD18b</t>
  </si>
  <si>
    <t>RD19a</t>
  </si>
  <si>
    <t>RD19b</t>
  </si>
  <si>
    <t>RD20a</t>
  </si>
  <si>
    <t>RD20b</t>
  </si>
  <si>
    <t>RD21a</t>
  </si>
  <si>
    <t>RD21b</t>
  </si>
  <si>
    <t>RD22a</t>
  </si>
  <si>
    <t>RD22b</t>
  </si>
  <si>
    <t>RD23a</t>
  </si>
  <si>
    <t>RD23b</t>
  </si>
  <si>
    <t>RD24a</t>
  </si>
  <si>
    <t>RD24b</t>
  </si>
  <si>
    <t>RD25a</t>
  </si>
  <si>
    <t>RD25b</t>
  </si>
  <si>
    <t>RD26a</t>
  </si>
  <si>
    <t>RD26b</t>
  </si>
  <si>
    <t>RD27a</t>
  </si>
  <si>
    <t>RD27b</t>
  </si>
  <si>
    <t>RD28a</t>
  </si>
  <si>
    <t>RD28b</t>
  </si>
  <si>
    <t>RD29a</t>
  </si>
  <si>
    <t>RD29b</t>
  </si>
  <si>
    <t>RD30a</t>
  </si>
  <si>
    <t>RD30b</t>
  </si>
  <si>
    <t>RD31a</t>
  </si>
  <si>
    <t>RD31b</t>
  </si>
  <si>
    <t>RD32a</t>
  </si>
  <si>
    <t>RD32b</t>
  </si>
  <si>
    <t>RD33a</t>
  </si>
  <si>
    <t>RD33b</t>
  </si>
  <si>
    <t>RD34a</t>
  </si>
  <si>
    <t>RD34b</t>
  </si>
  <si>
    <t>RD35a</t>
  </si>
  <si>
    <t>RD35b</t>
  </si>
  <si>
    <t>RD36a</t>
  </si>
  <si>
    <t>RD36b</t>
  </si>
  <si>
    <t>RD37a</t>
  </si>
  <si>
    <t>RD37b</t>
  </si>
  <si>
    <t>RD38a</t>
  </si>
  <si>
    <t>RD38b</t>
  </si>
  <si>
    <t>RD39a</t>
  </si>
  <si>
    <t>RD39b</t>
  </si>
  <si>
    <t>RD40a</t>
  </si>
  <si>
    <t>RD40b</t>
  </si>
  <si>
    <t>RD41a</t>
  </si>
  <si>
    <t>RD41b</t>
  </si>
  <si>
    <t>RD42a</t>
  </si>
  <si>
    <t>RD42b</t>
  </si>
  <si>
    <t>RD43a</t>
  </si>
  <si>
    <t>RD43b</t>
  </si>
  <si>
    <t>RD44a</t>
  </si>
  <si>
    <t>RD44b</t>
  </si>
  <si>
    <t>RD45a</t>
  </si>
  <si>
    <t>RD45b</t>
  </si>
  <si>
    <t>RD46a</t>
  </si>
  <si>
    <t>RD46b</t>
  </si>
  <si>
    <t>RD47a</t>
  </si>
  <si>
    <t>RD47b</t>
  </si>
  <si>
    <t>RD48a</t>
  </si>
  <si>
    <t>RD48b</t>
  </si>
  <si>
    <t>RD49a</t>
  </si>
  <si>
    <t>RD49b</t>
  </si>
  <si>
    <t>RD50a</t>
  </si>
  <si>
    <t>RD50b</t>
  </si>
  <si>
    <t>RD51a</t>
  </si>
  <si>
    <t>RD51b</t>
  </si>
  <si>
    <t>RD52a</t>
  </si>
  <si>
    <t>RD52b</t>
  </si>
  <si>
    <t>RD53a</t>
  </si>
  <si>
    <t>RD53b</t>
  </si>
  <si>
    <t>RD54a</t>
  </si>
  <si>
    <t>RD54b</t>
  </si>
  <si>
    <t>RD55a</t>
  </si>
  <si>
    <t>RD55b</t>
  </si>
  <si>
    <t>RD56a</t>
  </si>
  <si>
    <t>RD56b</t>
  </si>
  <si>
    <t>RD57a</t>
  </si>
  <si>
    <t>RD57b</t>
  </si>
  <si>
    <t>RD58a</t>
  </si>
  <si>
    <t>RD58b</t>
  </si>
  <si>
    <t>RD59a</t>
  </si>
  <si>
    <t>RD59b</t>
  </si>
  <si>
    <t>RD60a</t>
  </si>
  <si>
    <t>RD60b</t>
  </si>
  <si>
    <t>RD61a</t>
  </si>
  <si>
    <t>RD61b</t>
  </si>
  <si>
    <t>RD62a</t>
  </si>
  <si>
    <t>RD62b</t>
  </si>
  <si>
    <t>RD63a</t>
  </si>
  <si>
    <t>RD63b</t>
  </si>
  <si>
    <t>RD64a</t>
  </si>
  <si>
    <t>RD64b</t>
  </si>
  <si>
    <t>RD65a</t>
  </si>
  <si>
    <t>RD65b</t>
  </si>
  <si>
    <t>RD66a</t>
  </si>
  <si>
    <t>RD66b</t>
  </si>
  <si>
    <t>RD67a</t>
  </si>
  <si>
    <t>RD67b</t>
  </si>
  <si>
    <t>RD68a</t>
  </si>
  <si>
    <t>RD68b</t>
  </si>
  <si>
    <t>RD69a</t>
  </si>
  <si>
    <t>RD69b</t>
  </si>
  <si>
    <t>RD70a</t>
  </si>
  <si>
    <t>RD70b</t>
  </si>
  <si>
    <t>RD71a</t>
  </si>
  <si>
    <t>RD71b</t>
  </si>
  <si>
    <t>RD72a</t>
  </si>
  <si>
    <t>RD72b</t>
  </si>
  <si>
    <t>RD73a</t>
  </si>
  <si>
    <t>RD73b</t>
  </si>
  <si>
    <t>RD74a</t>
  </si>
  <si>
    <t>RD74b</t>
  </si>
  <si>
    <t>RD75a</t>
  </si>
  <si>
    <t>RD75b</t>
  </si>
  <si>
    <t>RD76a</t>
  </si>
  <si>
    <t>RD76b</t>
  </si>
  <si>
    <t>RD77a</t>
  </si>
  <si>
    <t>RD77b</t>
  </si>
  <si>
    <t>RD78a</t>
  </si>
  <si>
    <t>RD78b</t>
  </si>
  <si>
    <t>RD79a</t>
  </si>
  <si>
    <t>RD79b</t>
  </si>
  <si>
    <t>RD80a</t>
  </si>
  <si>
    <t>RD80b</t>
  </si>
  <si>
    <t>RD81a</t>
  </si>
  <si>
    <t>RD81b</t>
  </si>
  <si>
    <t>RD82a</t>
  </si>
  <si>
    <t>RD82b</t>
  </si>
  <si>
    <t>RD83a</t>
  </si>
  <si>
    <t>RD83b</t>
  </si>
  <si>
    <t>RD84a</t>
  </si>
  <si>
    <t>RD84b</t>
  </si>
  <si>
    <t>RD85a</t>
  </si>
  <si>
    <t>RD85b</t>
  </si>
  <si>
    <t>RD86a</t>
  </si>
  <si>
    <t>RD86b</t>
  </si>
  <si>
    <t>RD87a</t>
  </si>
  <si>
    <t>RD87b</t>
  </si>
  <si>
    <t>RD88a</t>
  </si>
  <si>
    <t>RD88b</t>
  </si>
  <si>
    <t>RD89a</t>
  </si>
  <si>
    <t>RD89b</t>
  </si>
  <si>
    <t>RD90a</t>
  </si>
  <si>
    <t>RD90b</t>
  </si>
  <si>
    <t>RD91a</t>
  </si>
  <si>
    <t>RD91b</t>
  </si>
  <si>
    <t>RD92a</t>
  </si>
  <si>
    <t>RD92b</t>
  </si>
  <si>
    <t>RD93a</t>
  </si>
  <si>
    <t>RD93b</t>
  </si>
  <si>
    <t>RD94a</t>
  </si>
  <si>
    <t>RD94b</t>
  </si>
  <si>
    <t>RD95a</t>
  </si>
  <si>
    <t>RD95b</t>
  </si>
  <si>
    <t>RD96a</t>
  </si>
  <si>
    <t>RD96b</t>
  </si>
  <si>
    <t>RD97a</t>
  </si>
  <si>
    <t>RD97b</t>
  </si>
  <si>
    <t>RD98a</t>
  </si>
  <si>
    <t>RD98b</t>
  </si>
  <si>
    <t>RD99a</t>
  </si>
  <si>
    <t>EA</t>
  </si>
  <si>
    <t>RD99b</t>
  </si>
  <si>
    <t>RD100a</t>
  </si>
  <si>
    <t>RD100b</t>
  </si>
  <si>
    <t>CA1a</t>
  </si>
  <si>
    <t>CA1b</t>
  </si>
  <si>
    <t>CA1a(C)</t>
  </si>
  <si>
    <t>CA1b(C)</t>
  </si>
  <si>
    <t>CA2a</t>
  </si>
  <si>
    <t>CA2b</t>
  </si>
  <si>
    <t>CA3a</t>
  </si>
  <si>
    <t>CA3b</t>
  </si>
  <si>
    <t>RD1aD</t>
  </si>
  <si>
    <t>RD1bD</t>
  </si>
  <si>
    <t>RD1aD(G)</t>
  </si>
  <si>
    <t>RD1bD(G)</t>
  </si>
  <si>
    <t>RD2aE</t>
  </si>
  <si>
    <t>RD2bE</t>
  </si>
  <si>
    <t>RD3aD(G)</t>
  </si>
  <si>
    <t>RD3bD(G)</t>
  </si>
</sst>
</file>

<file path=xl/styles.xml><?xml version="1.0" encoding="utf-8"?>
<styleSheet xmlns="http://schemas.openxmlformats.org/spreadsheetml/2006/main">
  <numFmts count="5">
    <numFmt numFmtId="176" formatCode="_-* #,##0.00_-;\-* #,##0.00_-;_-* &quot;-&quot;??_-;_-@_-"/>
    <numFmt numFmtId="177" formatCode="_-&quot;R$&quot;* #,##0.00_-;\-&quot;R$&quot;* #,##0.00_-;_-&quot;R$&quot;* &quot;-&quot;??_-;_-@_-"/>
    <numFmt numFmtId="178" formatCode="_-&quot;R$&quot;* #,##0_-;\-&quot;R$&quot;* #,##0_-;_-&quot;R$&quot;* &quot;-&quot;_-;_-@_-"/>
    <numFmt numFmtId="179" formatCode="_-* #,##0_-;\-* #,##0_-;_-* &quot;-&quot;_-;_-@_-"/>
    <numFmt numFmtId="180" formatCode="0.00_ "/>
  </numFmts>
  <fonts count="38">
    <font>
      <sz val="11"/>
      <color theme="1"/>
      <name val="Calibri"/>
      <charset val="134"/>
      <scheme val="minor"/>
    </font>
    <font>
      <b/>
      <sz val="10"/>
      <name val="Arial"/>
      <charset val="134"/>
    </font>
    <font>
      <sz val="11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  <font>
      <sz val="10"/>
      <color rgb="FF000000"/>
      <name val="Arial"/>
      <charset val="134"/>
    </font>
    <font>
      <b/>
      <sz val="11"/>
      <color rgb="FF000000"/>
      <name val="Calibri"/>
      <charset val="134"/>
    </font>
    <font>
      <i/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11"/>
      <color rgb="FF000000"/>
      <name val="Calibri"/>
      <charset val="134"/>
    </font>
    <font>
      <sz val="12"/>
      <color rgb="FF000000"/>
      <name val="Arial"/>
      <charset val="134"/>
    </font>
    <font>
      <b/>
      <u/>
      <sz val="12"/>
      <color rgb="FF000000"/>
      <name val="Arial"/>
      <charset val="134"/>
    </font>
    <font>
      <u/>
      <sz val="12"/>
      <color rgb="FF000000"/>
      <name val="Arial"/>
      <charset val="134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sz val="10"/>
      <name val="Verdana"/>
      <charset val="134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2"/>
      <name val="Times New Roman"/>
      <charset val="134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vertAlign val="subscript"/>
      <sz val="10"/>
      <name val="Aria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17" borderId="8" applyNumberFormat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9" fillId="0" borderId="0"/>
    <xf numFmtId="0" fontId="18" fillId="21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8" borderId="6" applyNumberFormat="0" applyFont="0" applyAlignment="0" applyProtection="0">
      <alignment vertical="center"/>
    </xf>
    <xf numFmtId="0" fontId="9" fillId="0" borderId="0"/>
    <xf numFmtId="0" fontId="18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4" fillId="19" borderId="10" applyNumberFormat="0" applyAlignment="0" applyProtection="0">
      <alignment vertical="center"/>
    </xf>
    <xf numFmtId="0" fontId="30" fillId="19" borderId="7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0" borderId="0"/>
    <xf numFmtId="0" fontId="18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4" fillId="0" borderId="0"/>
    <xf numFmtId="0" fontId="18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0" borderId="0"/>
    <xf numFmtId="0" fontId="9" fillId="0" borderId="0"/>
  </cellStyleXfs>
  <cellXfs count="76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49" fontId="2" fillId="4" borderId="3" xfId="0" applyNumberFormat="1" applyFon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/>
    </xf>
    <xf numFmtId="58" fontId="0" fillId="0" borderId="3" xfId="0" applyNumberFormat="1" applyBorder="1" applyAlignment="1">
      <alignment horizontal="center"/>
    </xf>
    <xf numFmtId="49" fontId="2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2" fillId="4" borderId="4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180" fontId="0" fillId="0" borderId="3" xfId="0" applyNumberFormat="1" applyBorder="1" applyAlignment="1">
      <alignment horizontal="center" wrapText="1"/>
    </xf>
    <xf numFmtId="180" fontId="3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180" fontId="0" fillId="0" borderId="3" xfId="0" applyNumberFormat="1" applyFill="1" applyBorder="1" applyAlignment="1">
      <alignment horizontal="center" wrapText="1"/>
    </xf>
    <xf numFmtId="180" fontId="0" fillId="0" borderId="2" xfId="0" applyNumberFormat="1" applyBorder="1" applyAlignment="1">
      <alignment horizontal="center" wrapText="1"/>
    </xf>
    <xf numFmtId="180" fontId="0" fillId="0" borderId="2" xfId="0" applyNumberFormat="1" applyFill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180" fontId="0" fillId="0" borderId="4" xfId="0" applyNumberFormat="1" applyBorder="1" applyAlignment="1">
      <alignment horizontal="center" wrapText="1"/>
    </xf>
    <xf numFmtId="180" fontId="3" fillId="0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wrapText="1"/>
    </xf>
    <xf numFmtId="2" fontId="0" fillId="0" borderId="3" xfId="0" applyNumberFormat="1" applyFill="1" applyBorder="1" applyAlignment="1">
      <alignment horizontal="center" wrapText="1"/>
    </xf>
    <xf numFmtId="2" fontId="0" fillId="0" borderId="3" xfId="0" applyNumberFormat="1" applyFill="1" applyBorder="1" applyAlignment="1">
      <alignment horizontal="center"/>
    </xf>
    <xf numFmtId="180" fontId="3" fillId="0" borderId="2" xfId="0" applyNumberFormat="1" applyFont="1" applyFill="1" applyBorder="1" applyAlignment="1">
      <alignment horizontal="center" vertical="center"/>
    </xf>
    <xf numFmtId="180" fontId="0" fillId="0" borderId="4" xfId="0" applyNumberFormat="1" applyFill="1" applyBorder="1" applyAlignment="1">
      <alignment horizontal="center" wrapText="1"/>
    </xf>
    <xf numFmtId="2" fontId="0" fillId="0" borderId="4" xfId="0" applyNumberFormat="1" applyFill="1" applyBorder="1" applyAlignment="1">
      <alignment horizontal="center" wrapText="1"/>
    </xf>
    <xf numFmtId="180" fontId="4" fillId="0" borderId="3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58" fontId="0" fillId="0" borderId="4" xfId="0" applyNumberForma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180" fontId="4" fillId="0" borderId="4" xfId="0" applyNumberFormat="1" applyFont="1" applyFill="1" applyBorder="1" applyAlignment="1">
      <alignment horizontal="center" wrapText="1"/>
    </xf>
    <xf numFmtId="180" fontId="4" fillId="0" borderId="4" xfId="0" applyNumberFormat="1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180" fontId="4" fillId="0" borderId="3" xfId="0" applyNumberFormat="1" applyFont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center" vertical="center"/>
    </xf>
    <xf numFmtId="180" fontId="4" fillId="0" borderId="2" xfId="0" applyNumberFormat="1" applyFont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2" fontId="0" fillId="0" borderId="3" xfId="0" applyNumberFormat="1" applyFill="1" applyBorder="1" applyAlignment="1">
      <alignment horizontal="center" vertical="center"/>
    </xf>
    <xf numFmtId="180" fontId="0" fillId="0" borderId="3" xfId="0" applyNumberFormat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5" fillId="7" borderId="0" xfId="0" applyFont="1" applyFill="1" applyAlignment="1"/>
    <xf numFmtId="0" fontId="0" fillId="0" borderId="0" xfId="0" applyFont="1" applyAlignment="1"/>
    <xf numFmtId="0" fontId="6" fillId="0" borderId="0" xfId="0" applyFont="1" applyAlignment="1"/>
    <xf numFmtId="0" fontId="7" fillId="7" borderId="0" xfId="0" applyFont="1" applyFill="1" applyAlignment="1"/>
    <xf numFmtId="0" fontId="8" fillId="7" borderId="0" xfId="0" applyFont="1" applyFill="1" applyAlignment="1">
      <alignment vertical="top"/>
    </xf>
    <xf numFmtId="0" fontId="0" fillId="7" borderId="0" xfId="0" applyFont="1" applyFill="1" applyAlignment="1"/>
    <xf numFmtId="0" fontId="6" fillId="7" borderId="0" xfId="0" applyFont="1" applyFill="1" applyAlignment="1"/>
    <xf numFmtId="0" fontId="9" fillId="7" borderId="0" xfId="0" applyFont="1" applyFill="1" applyAlignment="1"/>
    <xf numFmtId="0" fontId="9" fillId="7" borderId="0" xfId="0" applyFont="1" applyFill="1" applyAlignment="1">
      <alignment horizontal="left" vertical="top" wrapText="1"/>
    </xf>
    <xf numFmtId="0" fontId="0" fillId="7" borderId="0" xfId="0" applyFill="1"/>
    <xf numFmtId="0" fontId="10" fillId="7" borderId="0" xfId="0" applyFont="1" applyFill="1" applyAlignment="1"/>
    <xf numFmtId="0" fontId="11" fillId="7" borderId="0" xfId="0" applyFont="1" applyFill="1" applyAlignment="1">
      <alignment vertical="center"/>
    </xf>
    <xf numFmtId="0" fontId="12" fillId="7" borderId="0" xfId="0" applyFont="1" applyFill="1" applyAlignment="1">
      <alignment vertical="center"/>
    </xf>
    <xf numFmtId="0" fontId="7" fillId="7" borderId="0" xfId="0" applyFont="1" applyFill="1" applyAlignment="1">
      <alignment vertical="top"/>
    </xf>
    <xf numFmtId="0" fontId="5" fillId="7" borderId="0" xfId="0" applyFont="1" applyFill="1" applyAlignment="1">
      <alignment vertical="top"/>
    </xf>
    <xf numFmtId="0" fontId="8" fillId="7" borderId="0" xfId="0" applyFont="1" applyFill="1" applyAlignment="1"/>
    <xf numFmtId="0" fontId="1" fillId="7" borderId="0" xfId="0" applyFont="1" applyFill="1" applyAlignment="1">
      <alignment vertical="top"/>
    </xf>
    <xf numFmtId="0" fontId="13" fillId="7" borderId="0" xfId="0" applyFont="1" applyFill="1" applyAlignment="1">
      <alignment vertical="top"/>
    </xf>
    <xf numFmtId="0" fontId="8" fillId="7" borderId="0" xfId="0" applyFont="1" applyFill="1" applyAlignment="1">
      <alignment horizontal="left" vertical="top"/>
    </xf>
  </cellXfs>
  <cellStyles count="56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Normal 3 2" xfId="8"/>
    <cellStyle name="20% - Ênfase 3" xfId="9" builtinId="38"/>
    <cellStyle name="Moeda" xfId="10" builtinId="4"/>
    <cellStyle name="Hyperlink seguido" xfId="11" builtinId="9"/>
    <cellStyle name="Hyperlink" xfId="12" builtinId="8"/>
    <cellStyle name="40% - Ênfase 2" xfId="13" builtinId="35"/>
    <cellStyle name="Observação" xfId="14" builtinId="10"/>
    <cellStyle name="Normal 2" xfId="15"/>
    <cellStyle name="40% - Ênfase 6" xfId="16" builtinId="51"/>
    <cellStyle name="Texto de Aviso" xfId="17" builtinId="11"/>
    <cellStyle name="Título" xfId="18" builtinId="15"/>
    <cellStyle name="Texto Explicativo" xfId="19" builtinId="53"/>
    <cellStyle name="Ênfase 3" xfId="20" builtinId="37"/>
    <cellStyle name="Título 1" xfId="21" builtinId="16"/>
    <cellStyle name="Ênfase 4" xfId="22" builtinId="41"/>
    <cellStyle name="Título 2" xfId="23" builtinId="17"/>
    <cellStyle name="Ênfase 5" xfId="24" builtinId="45"/>
    <cellStyle name="Título 3" xfId="25" builtinId="18"/>
    <cellStyle name="Ênfase 6" xfId="26" builtinId="49"/>
    <cellStyle name="Título 4" xfId="27" builtinId="19"/>
    <cellStyle name="Entrada" xfId="28" builtinId="20"/>
    <cellStyle name="Saída" xfId="29" builtinId="21"/>
    <cellStyle name="Cálculo" xfId="30" builtinId="22"/>
    <cellStyle name="Total" xfId="31" builtinId="25"/>
    <cellStyle name="Normal 2 3" xfId="32"/>
    <cellStyle name="40% - Ênfase 1" xfId="33" builtinId="31"/>
    <cellStyle name="Bom" xfId="34" builtinId="26"/>
    <cellStyle name="Ruim" xfId="35" builtinId="27"/>
    <cellStyle name="Neutro" xfId="36" builtinId="28"/>
    <cellStyle name="Normal 3 4" xfId="37"/>
    <cellStyle name="20% - Ênfase 5" xfId="38" builtinId="46"/>
    <cellStyle name="Ênfase 1" xfId="39" builtinId="29"/>
    <cellStyle name="20% - Ênfase 1" xfId="40" builtinId="30"/>
    <cellStyle name="60% - Ênfase 1" xfId="41" builtinId="32"/>
    <cellStyle name="20% - Ênfase 6" xfId="42" builtinId="50"/>
    <cellStyle name="Ênfase 2" xfId="43" builtinId="33"/>
    <cellStyle name="20% - Ênfase 2" xfId="44" builtinId="34"/>
    <cellStyle name="60% - Ênfase 2" xfId="45" builtinId="36"/>
    <cellStyle name="40% - Ênfase 3" xfId="46" builtinId="39"/>
    <cellStyle name="60% - Ênfase 3" xfId="47" builtinId="40"/>
    <cellStyle name="Normal 3 3" xfId="48"/>
    <cellStyle name="20% - Ênfase 4" xfId="49" builtinId="42"/>
    <cellStyle name="60% - Ênfase 4" xfId="50" builtinId="44"/>
    <cellStyle name="40% - Ênfase 5" xfId="51" builtinId="47"/>
    <cellStyle name="60% - Ênfase 5" xfId="52" builtinId="48"/>
    <cellStyle name="60% - Ênfase 6" xfId="53" builtinId="52"/>
    <cellStyle name="Normal 2 2" xfId="54"/>
    <cellStyle name="Normal 3" xfId="55"/>
  </cellStyles>
  <tableStyles count="0" defaultTableStyle="TableStyleMedium2" defaultPivotStyle="PivotStyleLight16"/>
  <colors>
    <mruColors>
      <color rgb="0000FFFF"/>
      <color rgb="00E9BDFF"/>
      <color rgb="00FF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03"/>
  <sheetViews>
    <sheetView zoomScale="80" zoomScaleNormal="80" workbookViewId="0">
      <selection activeCell="B21" sqref="B21"/>
    </sheetView>
  </sheetViews>
  <sheetFormatPr defaultColWidth="14.4285714285714" defaultRowHeight="15" customHeight="1"/>
  <cols>
    <col min="1" max="26" width="8.71428571428571" style="57" customWidth="1"/>
    <col min="27" max="16384" width="14.4285714285714" style="57"/>
  </cols>
  <sheetData>
    <row r="1" s="67" customFormat="1" ht="15.75" spans="1:20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="67" customFormat="1" ht="15.75" spans="1:20">
      <c r="A2" s="68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>
      <c r="A3" s="70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1">
      <c r="A4" s="72"/>
    </row>
    <row r="5" spans="1:20">
      <c r="A5" s="73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</row>
    <row r="6" spans="1:20">
      <c r="A6" s="73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7" spans="1:20">
      <c r="A7" s="74" t="s">
        <v>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</row>
    <row r="8" spans="1:20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0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0" spans="1:20">
      <c r="A10" s="74" t="s">
        <v>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</row>
    <row r="11" spans="1:20">
      <c r="A11" s="74" t="s">
        <v>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0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3" spans="1:20">
      <c r="A13" s="61" t="s">
        <v>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</row>
    <row r="14" spans="1:20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</row>
    <row r="15" spans="1:20">
      <c r="A15" s="60" t="s">
        <v>9</v>
      </c>
      <c r="B15" s="61" t="s">
        <v>10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</row>
    <row r="16" spans="1:20">
      <c r="A16" s="60" t="s">
        <v>11</v>
      </c>
      <c r="B16" s="61" t="s">
        <v>12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>
      <c r="A17" s="60" t="s">
        <v>11</v>
      </c>
      <c r="B17" s="61" t="s">
        <v>13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</row>
    <row r="18" spans="1:20">
      <c r="A18" s="60" t="s">
        <v>14</v>
      </c>
      <c r="B18" s="61" t="s">
        <v>15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</row>
    <row r="19" spans="1:20">
      <c r="A19" s="60" t="s">
        <v>11</v>
      </c>
      <c r="B19" s="61" t="s">
        <v>16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</row>
    <row r="20" spans="1:20">
      <c r="A20" s="60" t="s">
        <v>14</v>
      </c>
      <c r="B20" s="61" t="s">
        <v>17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</row>
    <row r="21" spans="1:20">
      <c r="A21" s="60" t="s">
        <v>14</v>
      </c>
      <c r="B21" s="61" t="s">
        <v>18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>
      <c r="A22" s="60" t="s">
        <v>11</v>
      </c>
      <c r="B22" s="61" t="s">
        <v>19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>
      <c r="A23" s="60" t="s">
        <v>11</v>
      </c>
      <c r="B23" s="61" t="s">
        <v>20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  <row r="24" spans="1:20">
      <c r="A24" s="60" t="s">
        <v>11</v>
      </c>
      <c r="B24" s="61" t="s">
        <v>21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</row>
    <row r="25" spans="1:20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1">
      <c r="A26" s="61" t="s">
        <v>22</v>
      </c>
    </row>
    <row r="27" spans="1:1">
      <c r="A27" s="61"/>
    </row>
    <row r="28" spans="1:1">
      <c r="A28" s="57" t="s">
        <v>23</v>
      </c>
    </row>
    <row r="29" spans="1:1">
      <c r="A29" s="57" t="s">
        <v>24</v>
      </c>
    </row>
    <row r="30" spans="1:1">
      <c r="A30" s="57" t="s">
        <v>25</v>
      </c>
    </row>
    <row r="31" spans="1:1">
      <c r="A31" s="57" t="s">
        <v>26</v>
      </c>
    </row>
    <row r="32"/>
    <row r="33" spans="1:1">
      <c r="A33" s="60" t="s">
        <v>27</v>
      </c>
    </row>
    <row r="34" spans="1:1">
      <c r="A34" s="60" t="s">
        <v>28</v>
      </c>
    </row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</sheetData>
  <pageMargins left="0.511811024" right="0.511811024" top="0.787401575" bottom="0.787401575" header="0.31496062" footer="0.31496062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N125"/>
  <sheetViews>
    <sheetView zoomScale="80" zoomScaleNormal="80" workbookViewId="0">
      <selection activeCell="G23" sqref="G23"/>
    </sheetView>
  </sheetViews>
  <sheetFormatPr defaultColWidth="9" defaultRowHeight="15"/>
  <cols>
    <col min="1" max="16384" width="9.14285714285714" style="58"/>
  </cols>
  <sheetData>
    <row r="1" spans="1:92">
      <c r="A1" s="59" t="s">
        <v>29</v>
      </c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</row>
    <row r="2" s="57" customFormat="1" ht="12.75" spans="1:20">
      <c r="A2" s="60" t="s">
        <v>11</v>
      </c>
      <c r="B2" s="61" t="s">
        <v>30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="57" customFormat="1" ht="15.75" customHeight="1" spans="1:20">
      <c r="A3" s="60" t="s">
        <v>11</v>
      </c>
      <c r="B3" s="61" t="s">
        <v>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="57" customFormat="1" ht="15.75" customHeight="1" spans="1:20">
      <c r="A4" s="60" t="s">
        <v>11</v>
      </c>
      <c r="B4" s="61" t="s">
        <v>32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92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</row>
    <row r="6" spans="1:92">
      <c r="A6" s="63" t="s">
        <v>33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</row>
    <row r="7" customFormat="1" spans="1:92">
      <c r="A7" s="62"/>
      <c r="B7" s="64" t="s">
        <v>34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</row>
    <row r="8" spans="1:9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</row>
    <row r="9" spans="1:92">
      <c r="A9" s="63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</row>
    <row r="10" spans="1:92">
      <c r="A10" s="62"/>
      <c r="B10" s="62" t="s">
        <v>36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</row>
    <row r="11" spans="1:92">
      <c r="A11" s="62"/>
      <c r="B11" s="62" t="s">
        <v>37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</row>
    <row r="12" spans="1:92">
      <c r="A12" s="62"/>
      <c r="B12" s="62" t="s">
        <v>38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</row>
    <row r="13" spans="1:92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</row>
    <row r="14" spans="1:92">
      <c r="A14" s="63" t="s">
        <v>39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</row>
    <row r="15" spans="1:92">
      <c r="A15" s="62"/>
      <c r="B15" s="62" t="s">
        <v>40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</row>
    <row r="16" spans="1:92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</row>
    <row r="17" spans="1:92">
      <c r="A17" s="63" t="s">
        <v>41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</row>
    <row r="18" spans="1:92">
      <c r="A18" s="62"/>
      <c r="B18" s="62" t="s">
        <v>42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</row>
    <row r="19" spans="1:92">
      <c r="A19" s="62"/>
      <c r="B19" s="64" t="s">
        <v>43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</row>
    <row r="20" spans="1:92">
      <c r="A20" s="62"/>
      <c r="B20" s="62" t="s">
        <v>44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</row>
    <row r="21" spans="1:92">
      <c r="A21" s="62"/>
      <c r="B21" s="64" t="s">
        <v>45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</row>
    <row r="22" spans="1:92">
      <c r="A22" s="62"/>
      <c r="B22" s="64" t="s">
        <v>46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</row>
    <row r="23" spans="1:92">
      <c r="A23" s="62"/>
      <c r="B23" s="62" t="s">
        <v>47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</row>
    <row r="24" spans="1:92">
      <c r="A24" s="62"/>
      <c r="B24" s="64" t="s">
        <v>48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</row>
    <row r="25" spans="1:92">
      <c r="A25" s="62"/>
      <c r="B25" s="64" t="s">
        <v>49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</row>
    <row r="26" spans="1:92">
      <c r="A26" s="62"/>
      <c r="B26" s="62" t="s">
        <v>50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</row>
    <row r="27" spans="1:92">
      <c r="A27" s="62"/>
      <c r="B27" s="62" t="s">
        <v>51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</row>
    <row r="28" spans="1:92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</row>
    <row r="29" spans="1:92">
      <c r="A29" s="63" t="s">
        <v>52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</row>
    <row r="30" spans="1:92">
      <c r="A30" s="62"/>
      <c r="B30" s="64" t="s">
        <v>53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</row>
    <row r="31" spans="1:92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</row>
    <row r="32" spans="1:92">
      <c r="A32" s="63" t="s">
        <v>54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</row>
    <row r="33" spans="1:92">
      <c r="A33" s="62"/>
      <c r="B33" s="62" t="s">
        <v>55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</row>
    <row r="34" spans="1:92">
      <c r="A34" s="62"/>
      <c r="B34" s="62" t="s">
        <v>56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</row>
    <row r="35" spans="1:92">
      <c r="A35" s="62"/>
      <c r="B35" s="62" t="s">
        <v>57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</row>
    <row r="36" spans="1:92">
      <c r="A36" s="62"/>
      <c r="B36" s="62" t="s">
        <v>58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</row>
    <row r="37" spans="1:92">
      <c r="A37" s="62"/>
      <c r="B37" s="62" t="s">
        <v>59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</row>
    <row r="38" customHeight="1" spans="1:92">
      <c r="A38" s="62"/>
      <c r="B38" s="65" t="s">
        <v>60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</row>
    <row r="39" spans="1:92">
      <c r="A39" s="62"/>
      <c r="B39" s="64" t="s">
        <v>61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</row>
    <row r="40" spans="1:92">
      <c r="A40" s="62"/>
      <c r="B40" s="64" t="s">
        <v>62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</row>
    <row r="41" spans="1:92">
      <c r="A41" s="62"/>
      <c r="B41" s="64" t="s">
        <v>63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</row>
    <row r="42" spans="1:92">
      <c r="A42" s="62"/>
      <c r="B42" s="64" t="s">
        <v>64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</row>
    <row r="43" spans="1:92">
      <c r="A43" s="62"/>
      <c r="B43" s="64" t="s">
        <v>65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</row>
    <row r="44" spans="1:92">
      <c r="A44" s="62"/>
      <c r="B44" s="64" t="s">
        <v>66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</row>
    <row r="45" spans="1:92">
      <c r="A45" s="62"/>
      <c r="B45" s="64" t="s">
        <v>67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</row>
    <row r="46" spans="1:92">
      <c r="A46" s="62"/>
      <c r="B46" s="64" t="s">
        <v>68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</row>
    <row r="47" spans="1:92">
      <c r="A47" s="62"/>
      <c r="B47" s="64" t="s">
        <v>69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</row>
    <row r="48" spans="1:92">
      <c r="A48" s="62"/>
      <c r="B48" s="64" t="s">
        <v>70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</row>
    <row r="49" spans="1:92">
      <c r="A49" s="62"/>
      <c r="B49" s="62" t="s">
        <v>71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</row>
    <row r="50" spans="1:92">
      <c r="A50" s="62"/>
      <c r="B50" s="62" t="s">
        <v>72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</row>
    <row r="51" spans="1:92">
      <c r="A51" s="62"/>
      <c r="B51" s="62" t="s">
        <v>73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</row>
    <row r="52" spans="1:92">
      <c r="A52" s="63" t="s">
        <v>74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</row>
    <row r="53" spans="1:92">
      <c r="A53" s="62"/>
      <c r="B53" s="62" t="s">
        <v>75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</row>
    <row r="54" spans="1:92">
      <c r="A54" s="62"/>
      <c r="B54" s="62" t="s">
        <v>76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</row>
    <row r="55" spans="1:92">
      <c r="A55" s="62"/>
      <c r="B55" s="62" t="s">
        <v>77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</row>
    <row r="56" spans="1:92">
      <c r="A56" s="62"/>
      <c r="B56" s="62" t="s">
        <v>78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</row>
    <row r="57" spans="1:92">
      <c r="A57" s="62"/>
      <c r="B57" s="62" t="s">
        <v>62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</row>
    <row r="58" spans="19:92"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</row>
    <row r="59" spans="19:92"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2"/>
      <c r="CJ59" s="62"/>
      <c r="CK59" s="62"/>
      <c r="CL59" s="62"/>
      <c r="CM59" s="62"/>
      <c r="CN59" s="62"/>
    </row>
    <row r="60" spans="19:92"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</row>
    <row r="61" spans="19:92"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</row>
    <row r="62" spans="19:92"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</row>
    <row r="63" spans="19:92"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</row>
    <row r="64" spans="19:92"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</row>
    <row r="65" spans="19:92"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62"/>
      <c r="CE65" s="62"/>
      <c r="CF65" s="62"/>
      <c r="CG65" s="62"/>
      <c r="CH65" s="62"/>
      <c r="CI65" s="62"/>
      <c r="CJ65" s="62"/>
      <c r="CK65" s="62"/>
      <c r="CL65" s="62"/>
      <c r="CM65" s="62"/>
      <c r="CN65" s="62"/>
    </row>
    <row r="66" spans="19:92"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2"/>
    </row>
    <row r="67" spans="19:92"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2"/>
    </row>
    <row r="68" spans="19:92"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</row>
    <row r="69" spans="19:92"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</row>
    <row r="70" spans="19:92"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</row>
    <row r="71" spans="19:92"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</row>
    <row r="72" spans="19:92"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</row>
    <row r="73" spans="19:92"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</row>
    <row r="74" spans="19:92"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2"/>
    </row>
    <row r="75" spans="19:92"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</row>
    <row r="76" spans="19:92"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</row>
    <row r="77" spans="19:92"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</row>
    <row r="78" spans="19:92"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2"/>
    </row>
    <row r="79" spans="19:92"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2"/>
    </row>
    <row r="80" spans="19:92"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</row>
    <row r="81" spans="19:92"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</row>
    <row r="82" spans="19:92"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2"/>
    </row>
    <row r="83" spans="19:92"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</row>
    <row r="84" spans="19:92"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</row>
    <row r="85" spans="19:92"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</row>
    <row r="86" spans="19:92"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</row>
    <row r="87" spans="19:92"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</row>
    <row r="88" spans="19:92"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2"/>
    </row>
    <row r="89" spans="19:92"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</row>
    <row r="90" spans="19:92"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</row>
    <row r="91" spans="19:92"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2"/>
    </row>
    <row r="92" spans="19:92">
      <c r="S92" s="62"/>
      <c r="T92" s="62"/>
      <c r="U92" s="62"/>
      <c r="V92" s="62"/>
      <c r="W92" s="62"/>
      <c r="X92" s="62"/>
      <c r="Y92" s="62"/>
      <c r="Z92" s="62"/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</row>
    <row r="93" spans="19:92"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</row>
    <row r="94" spans="19:92"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2"/>
    </row>
    <row r="95" spans="19:92"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</row>
    <row r="96" spans="19:92">
      <c r="S96" s="62"/>
      <c r="T96" s="62"/>
      <c r="U96" s="62"/>
      <c r="V96" s="62"/>
      <c r="W96" s="62"/>
      <c r="X96" s="62"/>
      <c r="Y96" s="62"/>
      <c r="Z96" s="62"/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</row>
    <row r="97" spans="19:92"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</row>
    <row r="98" spans="19:92"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</row>
    <row r="99" spans="19:92"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</row>
    <row r="100" spans="19:92"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</row>
    <row r="101" spans="19:92"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</row>
    <row r="102" spans="19:92"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</row>
    <row r="103" spans="19:92"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2"/>
    </row>
    <row r="104" spans="19:92"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</row>
    <row r="105" spans="19:92"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</row>
    <row r="106" spans="19:92"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</row>
    <row r="107" spans="19:92"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2"/>
      <c r="CG107" s="62"/>
      <c r="CH107" s="62"/>
      <c r="CI107" s="62"/>
      <c r="CJ107" s="62"/>
      <c r="CK107" s="62"/>
      <c r="CL107" s="62"/>
      <c r="CM107" s="62"/>
      <c r="CN107" s="62"/>
    </row>
    <row r="108" spans="19:92">
      <c r="S108" s="62"/>
      <c r="T108" s="62"/>
      <c r="U108" s="62"/>
      <c r="V108" s="62"/>
      <c r="W108" s="62"/>
      <c r="X108" s="62"/>
      <c r="Y108" s="62"/>
      <c r="Z108" s="62"/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</row>
    <row r="109" spans="19:92">
      <c r="S109" s="62"/>
      <c r="T109" s="62"/>
      <c r="U109" s="62"/>
      <c r="V109" s="62"/>
      <c r="W109" s="62"/>
      <c r="X109" s="62"/>
      <c r="Y109" s="62"/>
      <c r="Z109" s="62"/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</row>
    <row r="110" spans="19:92"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</row>
    <row r="111" spans="19:92"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</row>
    <row r="112" spans="19:92"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</row>
    <row r="113" spans="19:92"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</row>
    <row r="114" spans="19:92"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</row>
    <row r="115" spans="19:92"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</row>
    <row r="116" spans="19:92">
      <c r="S116" s="62"/>
      <c r="T116" s="62"/>
      <c r="U116" s="62"/>
      <c r="V116" s="62"/>
      <c r="W116" s="62"/>
      <c r="X116" s="62"/>
      <c r="Y116" s="62"/>
      <c r="Z116" s="62"/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</row>
    <row r="117" spans="19:92"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</row>
    <row r="118" spans="19:92"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</row>
    <row r="119" spans="19:92">
      <c r="S119" s="62"/>
      <c r="T119" s="62"/>
      <c r="U119" s="62"/>
      <c r="V119" s="62"/>
      <c r="W119" s="62"/>
      <c r="X119" s="62"/>
      <c r="Y119" s="62"/>
      <c r="Z119" s="62"/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62"/>
      <c r="CE119" s="62"/>
      <c r="CF119" s="62"/>
      <c r="CG119" s="62"/>
      <c r="CH119" s="62"/>
      <c r="CI119" s="62"/>
      <c r="CJ119" s="62"/>
      <c r="CK119" s="62"/>
      <c r="CL119" s="62"/>
      <c r="CM119" s="62"/>
      <c r="CN119" s="62"/>
    </row>
    <row r="120" spans="19:92"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2"/>
    </row>
    <row r="121" spans="19:92">
      <c r="S121" s="62"/>
      <c r="T121" s="62"/>
      <c r="U121" s="62"/>
      <c r="V121" s="62"/>
      <c r="W121" s="62"/>
      <c r="X121" s="62"/>
      <c r="Y121" s="62"/>
      <c r="Z121" s="62"/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</row>
    <row r="122" spans="19:92"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</row>
    <row r="123" spans="19:92"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2"/>
    </row>
    <row r="124" spans="77:92">
      <c r="BY124" s="62"/>
      <c r="BZ124" s="62"/>
      <c r="CA124" s="62"/>
      <c r="CB124" s="62"/>
      <c r="CC124" s="62"/>
      <c r="CD124" s="62"/>
      <c r="CE124" s="62"/>
      <c r="CF124" s="62"/>
      <c r="CG124" s="62"/>
      <c r="CH124" s="62"/>
      <c r="CI124" s="62"/>
      <c r="CJ124" s="62"/>
      <c r="CK124" s="62"/>
      <c r="CL124" s="62"/>
      <c r="CM124" s="62"/>
      <c r="CN124" s="62"/>
    </row>
    <row r="125" spans="77:92"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</row>
  </sheetData>
  <mergeCells count="1">
    <mergeCell ref="B38:R38"/>
  </mergeCells>
  <pageMargins left="0.511811024" right="0.511811024" top="0.787401575" bottom="0.787401575" header="0.31496062" footer="0.3149606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7"/>
  <sheetViews>
    <sheetView tabSelected="1" zoomScale="60" zoomScaleNormal="60" topLeftCell="A28" workbookViewId="0">
      <selection activeCell="AP562" sqref="AP562"/>
    </sheetView>
  </sheetViews>
  <sheetFormatPr defaultColWidth="9.14285714285714" defaultRowHeight="15"/>
  <cols>
    <col min="1" max="1" width="11.1428571428571" customWidth="1"/>
    <col min="2" max="2" width="10.1428571428571" customWidth="1"/>
    <col min="3" max="3" width="14.2857142857143" customWidth="1"/>
    <col min="4" max="4" width="12.5714285714286" customWidth="1"/>
    <col min="5" max="15" width="0.428571428571429" customWidth="1"/>
    <col min="16" max="16" width="32.1428571428571" style="4" customWidth="1"/>
    <col min="17" max="17" width="12.5714285714286" style="4" customWidth="1"/>
    <col min="18" max="18" width="15.7142857142857" style="5" customWidth="1"/>
    <col min="19" max="19" width="15.352380952381" style="5" customWidth="1"/>
    <col min="20" max="20" width="15.7142857142857" style="5" customWidth="1"/>
    <col min="21" max="21" width="15.8952380952381" style="5" customWidth="1"/>
    <col min="22" max="22" width="15.1714285714286" style="5" customWidth="1"/>
    <col min="23" max="23" width="14.7142857142857" customWidth="1"/>
    <col min="24" max="24" width="13.2857142857143" customWidth="1"/>
    <col min="25" max="25" width="13" customWidth="1"/>
    <col min="26" max="26" width="12.7142857142857" customWidth="1"/>
    <col min="27" max="27" width="13" customWidth="1"/>
    <col min="28" max="28" width="13.1428571428571" customWidth="1"/>
    <col min="29" max="29" width="13.5714285714286" customWidth="1"/>
    <col min="30" max="30" width="12.7142857142857" customWidth="1"/>
    <col min="31" max="31" width="13.5714285714286" customWidth="1"/>
    <col min="32" max="32" width="13.2857142857143" customWidth="1"/>
    <col min="33" max="33" width="15.1428571428571" customWidth="1"/>
    <col min="34" max="34" width="13.1428571428571" customWidth="1"/>
    <col min="35" max="35" width="13.2857142857143" customWidth="1"/>
    <col min="36" max="36" width="12.2857142857143" customWidth="1"/>
    <col min="37" max="37" width="12.4285714285714" customWidth="1"/>
    <col min="38" max="38" width="12" customWidth="1"/>
    <col min="39" max="39" width="12.2857142857143" customWidth="1"/>
    <col min="40" max="40" width="12.7142857142857" customWidth="1"/>
  </cols>
  <sheetData>
    <row r="1" spans="1:40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23" t="s">
        <v>80</v>
      </c>
      <c r="R1" s="23" t="s">
        <v>80</v>
      </c>
      <c r="S1" s="23" t="s">
        <v>80</v>
      </c>
      <c r="T1" s="23" t="s">
        <v>80</v>
      </c>
      <c r="U1" s="23" t="s">
        <v>80</v>
      </c>
      <c r="V1" s="23" t="s">
        <v>80</v>
      </c>
      <c r="W1" s="23" t="s">
        <v>80</v>
      </c>
      <c r="X1" s="23" t="s">
        <v>80</v>
      </c>
      <c r="Y1" s="23" t="s">
        <v>80</v>
      </c>
      <c r="Z1" s="23" t="s">
        <v>80</v>
      </c>
      <c r="AA1" s="23" t="s">
        <v>80</v>
      </c>
      <c r="AB1" s="23" t="s">
        <v>80</v>
      </c>
      <c r="AC1" s="23" t="s">
        <v>80</v>
      </c>
      <c r="AD1" s="23" t="s">
        <v>80</v>
      </c>
      <c r="AE1" s="23" t="s">
        <v>80</v>
      </c>
      <c r="AF1" s="23" t="s">
        <v>80</v>
      </c>
      <c r="AG1" s="23" t="s">
        <v>80</v>
      </c>
      <c r="AH1" s="23" t="s">
        <v>80</v>
      </c>
      <c r="AI1" s="23" t="s">
        <v>80</v>
      </c>
      <c r="AJ1" s="23" t="s">
        <v>80</v>
      </c>
      <c r="AK1" s="23" t="s">
        <v>80</v>
      </c>
      <c r="AL1" s="23" t="s">
        <v>80</v>
      </c>
      <c r="AM1" s="23" t="s">
        <v>80</v>
      </c>
      <c r="AN1" s="23" t="s">
        <v>80</v>
      </c>
    </row>
    <row r="2" ht="16.5" spans="1:4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23" t="s">
        <v>81</v>
      </c>
      <c r="R2" s="23" t="s">
        <v>82</v>
      </c>
      <c r="S2" s="23" t="s">
        <v>82</v>
      </c>
      <c r="T2" s="23" t="s">
        <v>82</v>
      </c>
      <c r="U2" s="23" t="s">
        <v>82</v>
      </c>
      <c r="V2" s="23" t="s">
        <v>82</v>
      </c>
      <c r="W2" s="23" t="s">
        <v>83</v>
      </c>
      <c r="X2" s="23" t="s">
        <v>84</v>
      </c>
      <c r="Y2" s="23" t="s">
        <v>84</v>
      </c>
      <c r="Z2" s="23" t="s">
        <v>84</v>
      </c>
      <c r="AA2" s="23" t="s">
        <v>84</v>
      </c>
      <c r="AB2" s="23" t="s">
        <v>84</v>
      </c>
      <c r="AC2" s="23" t="s">
        <v>84</v>
      </c>
      <c r="AD2" s="23" t="s">
        <v>84</v>
      </c>
      <c r="AE2" s="23" t="s">
        <v>84</v>
      </c>
      <c r="AF2" s="23" t="s">
        <v>84</v>
      </c>
      <c r="AG2" s="23" t="s">
        <v>84</v>
      </c>
      <c r="AH2" s="23" t="s">
        <v>84</v>
      </c>
      <c r="AI2" s="23" t="s">
        <v>84</v>
      </c>
      <c r="AJ2" s="23" t="s">
        <v>84</v>
      </c>
      <c r="AK2" s="23" t="s">
        <v>84</v>
      </c>
      <c r="AL2" s="23" t="s">
        <v>84</v>
      </c>
      <c r="AM2" s="23" t="s">
        <v>84</v>
      </c>
      <c r="AN2" s="23" t="s">
        <v>84</v>
      </c>
    </row>
    <row r="3" spans="1:4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23" t="s">
        <v>85</v>
      </c>
      <c r="R3" s="23" t="s">
        <v>86</v>
      </c>
      <c r="S3" s="23" t="s">
        <v>87</v>
      </c>
      <c r="T3" s="23" t="s">
        <v>88</v>
      </c>
      <c r="U3" s="23" t="s">
        <v>89</v>
      </c>
      <c r="V3" s="23" t="s">
        <v>90</v>
      </c>
      <c r="W3" s="23" t="s">
        <v>91</v>
      </c>
      <c r="X3" s="23" t="s">
        <v>92</v>
      </c>
      <c r="Y3" s="23" t="s">
        <v>93</v>
      </c>
      <c r="Z3" s="23" t="s">
        <v>94</v>
      </c>
      <c r="AA3" s="23" t="s">
        <v>95</v>
      </c>
      <c r="AB3" s="23" t="s">
        <v>96</v>
      </c>
      <c r="AC3" s="23" t="s">
        <v>97</v>
      </c>
      <c r="AD3" s="23" t="s">
        <v>98</v>
      </c>
      <c r="AE3" s="23" t="s">
        <v>99</v>
      </c>
      <c r="AF3" s="23" t="s">
        <v>100</v>
      </c>
      <c r="AG3" s="23" t="s">
        <v>101</v>
      </c>
      <c r="AH3" s="23" t="s">
        <v>102</v>
      </c>
      <c r="AI3" s="23" t="s">
        <v>103</v>
      </c>
      <c r="AJ3" s="23" t="s">
        <v>104</v>
      </c>
      <c r="AK3" s="23" t="s">
        <v>105</v>
      </c>
      <c r="AL3" s="23" t="s">
        <v>106</v>
      </c>
      <c r="AM3" s="23" t="s">
        <v>102</v>
      </c>
      <c r="AN3" s="23" t="s">
        <v>103</v>
      </c>
    </row>
    <row r="4" spans="1:40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23" t="s">
        <v>107</v>
      </c>
      <c r="R4" s="23" t="s">
        <v>107</v>
      </c>
      <c r="S4" s="23" t="s">
        <v>107</v>
      </c>
      <c r="T4" s="23" t="s">
        <v>107</v>
      </c>
      <c r="U4" s="23" t="s">
        <v>107</v>
      </c>
      <c r="V4" s="23" t="s">
        <v>107</v>
      </c>
      <c r="W4" s="23" t="s">
        <v>107</v>
      </c>
      <c r="X4" s="23" t="s">
        <v>108</v>
      </c>
      <c r="Y4" s="23" t="s">
        <v>108</v>
      </c>
      <c r="Z4" s="23" t="s">
        <v>108</v>
      </c>
      <c r="AA4" s="23" t="s">
        <v>108</v>
      </c>
      <c r="AB4" s="23" t="s">
        <v>108</v>
      </c>
      <c r="AC4" s="23" t="s">
        <v>108</v>
      </c>
      <c r="AD4" s="23" t="s">
        <v>108</v>
      </c>
      <c r="AE4" s="23" t="s">
        <v>108</v>
      </c>
      <c r="AF4" s="23" t="s">
        <v>108</v>
      </c>
      <c r="AG4" s="23" t="s">
        <v>108</v>
      </c>
      <c r="AH4" s="23" t="s">
        <v>108</v>
      </c>
      <c r="AI4" s="23" t="s">
        <v>108</v>
      </c>
      <c r="AJ4" s="23" t="s">
        <v>108</v>
      </c>
      <c r="AK4" s="23" t="s">
        <v>108</v>
      </c>
      <c r="AL4" s="23" t="s">
        <v>108</v>
      </c>
      <c r="AM4" s="23" t="s">
        <v>107</v>
      </c>
      <c r="AN4" s="23" t="s">
        <v>107</v>
      </c>
    </row>
    <row r="5" ht="35.25" customHeight="1" spans="1:40">
      <c r="A5" s="8" t="s">
        <v>109</v>
      </c>
      <c r="B5" s="8" t="s">
        <v>110</v>
      </c>
      <c r="C5" s="8" t="s">
        <v>111</v>
      </c>
      <c r="D5" s="8" t="s">
        <v>112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2" t="s">
        <v>113</v>
      </c>
      <c r="Q5" s="23" t="s">
        <v>114</v>
      </c>
      <c r="R5" s="23" t="s">
        <v>114</v>
      </c>
      <c r="S5" s="23" t="s">
        <v>114</v>
      </c>
      <c r="T5" s="23" t="s">
        <v>115</v>
      </c>
      <c r="U5" s="23" t="s">
        <v>115</v>
      </c>
      <c r="V5" s="23" t="s">
        <v>115</v>
      </c>
      <c r="W5" s="23" t="s">
        <v>114</v>
      </c>
      <c r="X5" s="23" t="s">
        <v>116</v>
      </c>
      <c r="Y5" s="23" t="s">
        <v>116</v>
      </c>
      <c r="Z5" s="23" t="s">
        <v>116</v>
      </c>
      <c r="AA5" s="23" t="s">
        <v>116</v>
      </c>
      <c r="AB5" s="23" t="s">
        <v>116</v>
      </c>
      <c r="AC5" s="23" t="s">
        <v>116</v>
      </c>
      <c r="AD5" s="23" t="s">
        <v>116</v>
      </c>
      <c r="AE5" s="23" t="s">
        <v>116</v>
      </c>
      <c r="AF5" s="23" t="s">
        <v>116</v>
      </c>
      <c r="AG5" s="23" t="s">
        <v>116</v>
      </c>
      <c r="AH5" s="23" t="s">
        <v>116</v>
      </c>
      <c r="AI5" s="23" t="s">
        <v>116</v>
      </c>
      <c r="AJ5" s="23" t="s">
        <v>116</v>
      </c>
      <c r="AK5" s="23" t="s">
        <v>116</v>
      </c>
      <c r="AL5" s="23" t="s">
        <v>116</v>
      </c>
      <c r="AM5" s="23" t="s">
        <v>116</v>
      </c>
      <c r="AN5" s="23" t="s">
        <v>116</v>
      </c>
    </row>
    <row r="6" spans="1:40">
      <c r="A6" s="9">
        <v>1</v>
      </c>
      <c r="B6" s="10" t="s">
        <v>117</v>
      </c>
      <c r="C6" s="11" t="s">
        <v>118</v>
      </c>
      <c r="D6" s="12">
        <v>43472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 t="str">
        <f>CONCATENATE(A6,"|",B6,"|",C6,"|",TEXT(D6,"AAAA/MM/DD"))</f>
        <v>1|PA1aFD|0-5 (a)|2019/01/07</v>
      </c>
      <c r="Q6" s="24">
        <v>8.41221374045795</v>
      </c>
      <c r="R6" s="25">
        <v>2.04277514484422</v>
      </c>
      <c r="S6" s="25">
        <v>72.7118952716984</v>
      </c>
      <c r="T6" s="25">
        <v>25.2453295834574</v>
      </c>
      <c r="U6" s="25">
        <v>18.4920922441351</v>
      </c>
      <c r="V6" s="25">
        <v>6.7532373393223</v>
      </c>
      <c r="W6" s="26">
        <v>40.612648221344</v>
      </c>
      <c r="X6" s="26">
        <v>20.2992483893852</v>
      </c>
      <c r="Y6" s="26">
        <v>2.24106909473331</v>
      </c>
      <c r="Z6" s="26">
        <v>2.13282425473724</v>
      </c>
      <c r="AA6" s="26">
        <v>1.04128863364114</v>
      </c>
      <c r="AB6" s="26">
        <v>36.8433362801415</v>
      </c>
      <c r="AC6" s="26">
        <v>-0.00602295671434885</v>
      </c>
      <c r="AD6" s="26">
        <v>-0.0952020049545622</v>
      </c>
      <c r="AE6" s="26">
        <v>11.5140437210627</v>
      </c>
      <c r="AF6" s="26">
        <v>6.70316194345991</v>
      </c>
      <c r="AG6" s="26">
        <v>9.99193418087116</v>
      </c>
      <c r="AH6" s="26">
        <v>10672.1394099822</v>
      </c>
      <c r="AI6" s="26">
        <v>4001.05001170633</v>
      </c>
      <c r="AJ6" s="26">
        <v>301.615560334709</v>
      </c>
      <c r="AK6" s="26">
        <v>10.271232595182</v>
      </c>
      <c r="AL6" s="26">
        <v>1.46063716192218</v>
      </c>
      <c r="AM6" s="26">
        <v>1.06721394099822</v>
      </c>
      <c r="AN6" s="26">
        <v>0.400105001170633</v>
      </c>
    </row>
    <row r="7" spans="1:40">
      <c r="A7" s="9">
        <v>1</v>
      </c>
      <c r="B7" s="10" t="s">
        <v>119</v>
      </c>
      <c r="C7" s="11" t="s">
        <v>120</v>
      </c>
      <c r="D7" s="12">
        <v>43472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 t="str">
        <f t="shared" ref="P7:P70" si="0">CONCATENATE(A7,"|",B7,"|",C7,"|",TEXT(D7,"AAAA/MM/DD"))</f>
        <v>1|PA1bFD|5-15 (b)|2019/01/07</v>
      </c>
      <c r="Q7" s="24">
        <v>4.37736928688931</v>
      </c>
      <c r="R7" s="25">
        <v>3.18919381525646</v>
      </c>
      <c r="S7" s="25">
        <v>80.9456267473042</v>
      </c>
      <c r="T7" s="25">
        <v>15.8651794374394</v>
      </c>
      <c r="U7" s="25">
        <v>10.4497274640836</v>
      </c>
      <c r="V7" s="25">
        <v>5.41545197335577</v>
      </c>
      <c r="W7" s="26">
        <v>42.6587301587303</v>
      </c>
      <c r="X7" s="26">
        <v>21.3935360912736</v>
      </c>
      <c r="Y7" s="26">
        <v>2.11278647280486</v>
      </c>
      <c r="Z7" s="26">
        <v>1.89465630089384</v>
      </c>
      <c r="AA7" s="26">
        <v>0.839381680757617</v>
      </c>
      <c r="AB7" s="26">
        <v>37.2918697747887</v>
      </c>
      <c r="AC7" s="26">
        <v>-0.0108477812415752</v>
      </c>
      <c r="AD7" s="26">
        <v>-0.0801069073639911</v>
      </c>
      <c r="AE7" s="26">
        <v>9.98644671659321</v>
      </c>
      <c r="AF7" s="26">
        <v>6.48238126268918</v>
      </c>
      <c r="AG7" s="26">
        <v>10.447875926405</v>
      </c>
      <c r="AH7" s="26">
        <v>10136.0616421988</v>
      </c>
      <c r="AI7" s="26">
        <v>3697.02675982532</v>
      </c>
      <c r="AJ7" s="26">
        <v>288.602996682279</v>
      </c>
      <c r="AK7" s="26">
        <v>9.19222916758383</v>
      </c>
      <c r="AL7" s="26">
        <v>1.30290829606854</v>
      </c>
      <c r="AM7" s="26">
        <v>1.01360616421988</v>
      </c>
      <c r="AN7" s="26">
        <v>0.369702675982532</v>
      </c>
    </row>
    <row r="8" spans="1:40">
      <c r="A8" s="9">
        <v>1</v>
      </c>
      <c r="B8" s="10" t="s">
        <v>121</v>
      </c>
      <c r="C8" s="11" t="s">
        <v>118</v>
      </c>
      <c r="D8" s="12">
        <v>43472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 t="str">
        <f t="shared" si="0"/>
        <v>1|PA1aBD|0-5 (a)|2019/01/07</v>
      </c>
      <c r="Q8" s="24">
        <v>40.4971127290986</v>
      </c>
      <c r="R8" s="25">
        <v>3.64200065038353</v>
      </c>
      <c r="S8" s="25">
        <v>34.5018165123845</v>
      </c>
      <c r="T8" s="25">
        <v>61.856182837232</v>
      </c>
      <c r="U8" s="25">
        <v>45.9351639024527</v>
      </c>
      <c r="V8" s="25">
        <v>15.9210189347793</v>
      </c>
      <c r="W8" s="26">
        <v>38.0119880119878</v>
      </c>
      <c r="X8" s="26">
        <v>25.9386711157293</v>
      </c>
      <c r="Y8" s="26">
        <v>2.77228840324965</v>
      </c>
      <c r="Z8" s="26">
        <v>6.03253200570608</v>
      </c>
      <c r="AA8" s="26">
        <v>4.43214708642398</v>
      </c>
      <c r="AB8" s="26">
        <v>39.6581871045074</v>
      </c>
      <c r="AC8" s="26">
        <v>-0.00485251846302595</v>
      </c>
      <c r="AD8" s="26">
        <v>-0.0581220874401437</v>
      </c>
      <c r="AE8" s="26">
        <v>22.9920164501592</v>
      </c>
      <c r="AF8" s="26">
        <v>14.0439183372812</v>
      </c>
      <c r="AG8" s="26">
        <v>22.0728764627337</v>
      </c>
      <c r="AH8" s="26">
        <v>21532.2058818951</v>
      </c>
      <c r="AI8" s="26">
        <v>12359.7294779692</v>
      </c>
      <c r="AJ8" s="26">
        <v>111.134837891363</v>
      </c>
      <c r="AK8" s="26">
        <v>18.8829200357862</v>
      </c>
      <c r="AL8" s="26">
        <v>0.95225606050189</v>
      </c>
      <c r="AM8" s="26">
        <v>2.15322058818951</v>
      </c>
      <c r="AN8" s="26">
        <v>1.23597294779692</v>
      </c>
    </row>
    <row r="9" spans="1:40">
      <c r="A9" s="9">
        <v>1</v>
      </c>
      <c r="B9" s="10" t="s">
        <v>122</v>
      </c>
      <c r="C9" s="11" t="s">
        <v>120</v>
      </c>
      <c r="D9" s="12">
        <v>43472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 t="str">
        <f t="shared" si="0"/>
        <v>1|PA1bBD|5-15 (b)|2019/01/07</v>
      </c>
      <c r="Q9" s="24">
        <v>24.2596180459452</v>
      </c>
      <c r="R9" s="25">
        <v>3.46884650317893</v>
      </c>
      <c r="S9" s="25">
        <v>57.2504995458675</v>
      </c>
      <c r="T9" s="25">
        <v>39.2600540858987</v>
      </c>
      <c r="U9" s="25">
        <v>28.8649635175983</v>
      </c>
      <c r="V9" s="25">
        <v>10.3950905683004</v>
      </c>
      <c r="W9" s="26">
        <v>49.0800596718051</v>
      </c>
      <c r="X9" s="27">
        <v>93.0486147097912</v>
      </c>
      <c r="Y9" s="27">
        <v>7.42623512843783</v>
      </c>
      <c r="Z9" s="27">
        <v>17.5293245815478</v>
      </c>
      <c r="AA9" s="27">
        <v>21.2932323536972</v>
      </c>
      <c r="AB9" s="27">
        <v>55.3885155028782</v>
      </c>
      <c r="AC9" s="27">
        <v>0.0199113464200775</v>
      </c>
      <c r="AD9" s="27">
        <v>0.0239459731121454</v>
      </c>
      <c r="AE9" s="27">
        <v>29.061665590097</v>
      </c>
      <c r="AF9" s="27">
        <v>19.0711734090956</v>
      </c>
      <c r="AG9" s="27">
        <v>55.2082572538659</v>
      </c>
      <c r="AH9" s="27">
        <v>90274.0331150756</v>
      </c>
      <c r="AI9" s="27">
        <v>38206.088093802</v>
      </c>
      <c r="AJ9" s="27">
        <v>203.625442837389</v>
      </c>
      <c r="AK9" s="27">
        <v>49.1917003544347</v>
      </c>
      <c r="AL9" s="27">
        <v>0.303564045182178</v>
      </c>
      <c r="AM9" s="27">
        <v>9.02740331150756</v>
      </c>
      <c r="AN9" s="27">
        <v>3.8206088093802</v>
      </c>
    </row>
    <row r="10" spans="1:40">
      <c r="A10" s="9">
        <v>1</v>
      </c>
      <c r="B10" s="10" t="s">
        <v>123</v>
      </c>
      <c r="C10" s="11" t="s">
        <v>118</v>
      </c>
      <c r="D10" s="12">
        <v>43472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 t="str">
        <f t="shared" si="0"/>
        <v>1|PA2aFD|0-5 (a)|2019/01/07</v>
      </c>
      <c r="Q10" s="24">
        <v>11.8213886260001</v>
      </c>
      <c r="R10" s="25">
        <v>8.34556852163313</v>
      </c>
      <c r="S10" s="25">
        <v>70.1702548073352</v>
      </c>
      <c r="T10" s="25">
        <v>21.4841766710316</v>
      </c>
      <c r="U10" s="25">
        <v>15.7502454491719</v>
      </c>
      <c r="V10" s="25">
        <v>5.73393122185974</v>
      </c>
      <c r="W10" s="26">
        <v>6.65680473372778</v>
      </c>
      <c r="X10" s="27">
        <v>50.2698386462482</v>
      </c>
      <c r="Y10" s="27">
        <v>5.82452310741899</v>
      </c>
      <c r="Z10" s="27">
        <v>7.99099688309235</v>
      </c>
      <c r="AA10" s="27">
        <v>13.2261973147186</v>
      </c>
      <c r="AB10" s="27">
        <v>9.08294429153291</v>
      </c>
      <c r="AC10" s="27">
        <v>0.00674133471202865</v>
      </c>
      <c r="AD10" s="27">
        <v>0.0226183577103116</v>
      </c>
      <c r="AE10" s="27">
        <v>28.3879148548615</v>
      </c>
      <c r="AF10" s="27">
        <v>10.7497988982672</v>
      </c>
      <c r="AG10" s="27">
        <v>23.9313496470299</v>
      </c>
      <c r="AH10" s="27">
        <v>46223.5913984652</v>
      </c>
      <c r="AI10" s="27">
        <v>29652.6233609651</v>
      </c>
      <c r="AJ10" s="27">
        <v>50.3810491318623</v>
      </c>
      <c r="AK10" s="27">
        <v>30.0312187444533</v>
      </c>
      <c r="AL10" s="27">
        <v>0.300853203526503</v>
      </c>
      <c r="AM10" s="27">
        <v>4.62235913984652</v>
      </c>
      <c r="AN10" s="27">
        <v>2.96526233609651</v>
      </c>
    </row>
    <row r="11" spans="1:40">
      <c r="A11" s="9">
        <v>1</v>
      </c>
      <c r="B11" s="10" t="s">
        <v>124</v>
      </c>
      <c r="C11" s="11" t="s">
        <v>120</v>
      </c>
      <c r="D11" s="12">
        <v>43472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 t="str">
        <f t="shared" si="0"/>
        <v>1|PA2bFD|5-15 (b)|2019/01/07</v>
      </c>
      <c r="Q11" s="24">
        <v>10.458813649897</v>
      </c>
      <c r="R11" s="25">
        <v>8.9105179529776</v>
      </c>
      <c r="S11" s="25">
        <v>70.6634923511127</v>
      </c>
      <c r="T11" s="25">
        <v>20.4259896959098</v>
      </c>
      <c r="U11" s="25">
        <v>16.2713167274467</v>
      </c>
      <c r="V11" s="25">
        <v>4.1546729684631</v>
      </c>
      <c r="W11" s="26">
        <v>4.77832512315256</v>
      </c>
      <c r="X11" s="27">
        <v>92.0963293630993</v>
      </c>
      <c r="Y11" s="27">
        <v>9.03862415931139</v>
      </c>
      <c r="Z11" s="27">
        <v>25.7068278737636</v>
      </c>
      <c r="AA11" s="27">
        <v>25.1607099854938</v>
      </c>
      <c r="AB11" s="27">
        <v>24.0252214989333</v>
      </c>
      <c r="AC11" s="27">
        <v>0.036388358981375</v>
      </c>
      <c r="AD11" s="27">
        <v>0.0495236250464843</v>
      </c>
      <c r="AE11" s="27">
        <v>98.1609525208036</v>
      </c>
      <c r="AF11" s="27">
        <v>26.4303030276195</v>
      </c>
      <c r="AG11" s="27">
        <v>56.2986176163617</v>
      </c>
      <c r="AH11" s="27">
        <v>113550.039020529</v>
      </c>
      <c r="AI11" s="27">
        <v>120550.106223922</v>
      </c>
      <c r="AJ11" s="27">
        <v>189.117720966236</v>
      </c>
      <c r="AK11" s="27">
        <v>76.5716819377733</v>
      </c>
      <c r="AL11" s="27">
        <v>0.317351939046554</v>
      </c>
      <c r="AM11" s="27">
        <v>11.3550039020529</v>
      </c>
      <c r="AN11" s="27">
        <v>12.0550106223922</v>
      </c>
    </row>
    <row r="12" spans="1:40">
      <c r="A12" s="9">
        <v>1</v>
      </c>
      <c r="B12" s="10" t="s">
        <v>125</v>
      </c>
      <c r="C12" s="11" t="s">
        <v>118</v>
      </c>
      <c r="D12" s="12">
        <v>43472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 t="str">
        <f t="shared" si="0"/>
        <v>1|PA2aBD|0-5 (a)|2019/01/07</v>
      </c>
      <c r="Q12" s="24">
        <v>10.0007457677679</v>
      </c>
      <c r="R12" s="25">
        <v>16.8208443130063</v>
      </c>
      <c r="S12" s="25">
        <v>78.5837608545788</v>
      </c>
      <c r="T12" s="25">
        <v>4.59539483241491</v>
      </c>
      <c r="U12" s="25">
        <v>4.14858989429709</v>
      </c>
      <c r="V12" s="25">
        <v>0.44680493811782</v>
      </c>
      <c r="W12" s="26">
        <v>34.0457256461234</v>
      </c>
      <c r="X12" s="27">
        <v>8.6674301525154</v>
      </c>
      <c r="Y12" s="27">
        <v>3.85678543397271</v>
      </c>
      <c r="Z12" s="27">
        <v>1.41991980025536</v>
      </c>
      <c r="AA12" s="27">
        <v>12.056558277027</v>
      </c>
      <c r="AB12" s="27" t="s">
        <v>126</v>
      </c>
      <c r="AC12" s="27" t="s">
        <v>126</v>
      </c>
      <c r="AD12" s="27">
        <v>0.00433129427522213</v>
      </c>
      <c r="AE12" s="27">
        <v>5.76434885862801</v>
      </c>
      <c r="AF12" s="27">
        <v>2.47647314511626</v>
      </c>
      <c r="AG12" s="27">
        <v>5.98887690323854</v>
      </c>
      <c r="AH12" s="27">
        <v>4376.76589579707</v>
      </c>
      <c r="AI12" s="27">
        <v>4346.98667647631</v>
      </c>
      <c r="AJ12" s="27">
        <v>8.59056855194591</v>
      </c>
      <c r="AK12" s="27">
        <v>13.0767859519252</v>
      </c>
      <c r="AL12" s="27">
        <v>0.282400865934348</v>
      </c>
      <c r="AM12" s="27">
        <v>0.437676589579707</v>
      </c>
      <c r="AN12" s="27">
        <v>0.434698667647631</v>
      </c>
    </row>
    <row r="13" spans="1:40">
      <c r="A13" s="9">
        <v>1</v>
      </c>
      <c r="B13" s="10" t="s">
        <v>127</v>
      </c>
      <c r="C13" s="11" t="s">
        <v>120</v>
      </c>
      <c r="D13" s="12">
        <v>43472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 t="str">
        <f t="shared" si="0"/>
        <v>1|PA2bBD|5-15 (b)|2019/01/07</v>
      </c>
      <c r="Q13" s="24">
        <v>6.74934904755389</v>
      </c>
      <c r="R13" s="25">
        <v>14.2452549641947</v>
      </c>
      <c r="S13" s="25">
        <v>75.6917597680721</v>
      </c>
      <c r="T13" s="25">
        <v>10.0629852677332</v>
      </c>
      <c r="U13" s="25">
        <v>8.50548488692585</v>
      </c>
      <c r="V13" s="25">
        <v>1.55750038080736</v>
      </c>
      <c r="W13" s="26">
        <v>26.2159533073929</v>
      </c>
      <c r="X13" s="27">
        <v>8.36364475634718</v>
      </c>
      <c r="Y13" s="27">
        <v>3.69926966907613</v>
      </c>
      <c r="Z13" s="27">
        <v>1.36612634418579</v>
      </c>
      <c r="AA13" s="27">
        <v>6.0037171550269</v>
      </c>
      <c r="AB13" s="27" t="s">
        <v>126</v>
      </c>
      <c r="AC13" s="27" t="s">
        <v>126</v>
      </c>
      <c r="AD13" s="27" t="s">
        <v>126</v>
      </c>
      <c r="AE13" s="27">
        <v>5.54427011568172</v>
      </c>
      <c r="AF13" s="27">
        <v>2.3192800187681</v>
      </c>
      <c r="AG13" s="27">
        <v>5.75286591034763</v>
      </c>
      <c r="AH13" s="27">
        <v>4514.21217057112</v>
      </c>
      <c r="AI13" s="27">
        <v>4010.14133780906</v>
      </c>
      <c r="AJ13" s="27">
        <v>11.7384688881336</v>
      </c>
      <c r="AK13" s="27">
        <v>10.7895763356256</v>
      </c>
      <c r="AL13" s="27">
        <v>0.209661882067183</v>
      </c>
      <c r="AM13" s="27">
        <v>0.451421217057112</v>
      </c>
      <c r="AN13" s="27">
        <v>0.401014133780906</v>
      </c>
    </row>
    <row r="14" spans="1:40">
      <c r="A14" s="9">
        <v>1</v>
      </c>
      <c r="B14" s="10" t="s">
        <v>128</v>
      </c>
      <c r="C14" s="11" t="s">
        <v>118</v>
      </c>
      <c r="D14" s="12">
        <v>43472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 t="str">
        <f t="shared" si="0"/>
        <v>1|PA3aFD|0-5 (a)|2019/01/07</v>
      </c>
      <c r="Q14" s="24">
        <v>12.8178335074885</v>
      </c>
      <c r="R14" s="25">
        <v>9.48237658194662</v>
      </c>
      <c r="S14" s="25">
        <v>71.5393385002081</v>
      </c>
      <c r="T14" s="25">
        <v>18.9782849178453</v>
      </c>
      <c r="U14" s="25">
        <v>16.0044212467171</v>
      </c>
      <c r="V14" s="25">
        <v>2.97386367112827</v>
      </c>
      <c r="W14" s="26">
        <v>5.31328320802006</v>
      </c>
      <c r="X14" s="27">
        <v>34.4373022833885</v>
      </c>
      <c r="Y14" s="27">
        <v>2.97533817535732</v>
      </c>
      <c r="Z14" s="27">
        <v>41.6659199368647</v>
      </c>
      <c r="AA14" s="27">
        <v>4.0337643965723</v>
      </c>
      <c r="AB14" s="27">
        <v>4.3525506296463</v>
      </c>
      <c r="AC14" s="27">
        <v>0.17309533181825</v>
      </c>
      <c r="AD14" s="27">
        <v>0.0353041771277125</v>
      </c>
      <c r="AE14" s="27">
        <v>58.1924693883325</v>
      </c>
      <c r="AF14" s="27">
        <v>14.191580112724</v>
      </c>
      <c r="AG14" s="27">
        <v>17.2116602155303</v>
      </c>
      <c r="AH14" s="27">
        <v>13927.3231037285</v>
      </c>
      <c r="AI14" s="27">
        <v>12090.1077078547</v>
      </c>
      <c r="AJ14" s="27">
        <v>23.825076366583</v>
      </c>
      <c r="AK14" s="27">
        <v>16.3168216665507</v>
      </c>
      <c r="AL14" s="27">
        <v>0.19770339191519</v>
      </c>
      <c r="AM14" s="27">
        <v>1.39273231037285</v>
      </c>
      <c r="AN14" s="27">
        <v>1.20901077078547</v>
      </c>
    </row>
    <row r="15" spans="1:40">
      <c r="A15" s="9">
        <v>1</v>
      </c>
      <c r="B15" s="10" t="s">
        <v>129</v>
      </c>
      <c r="C15" s="11" t="s">
        <v>120</v>
      </c>
      <c r="D15" s="12">
        <v>43472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 t="str">
        <f t="shared" si="0"/>
        <v>1|PA3bFD|5-15 (b)|2019/01/07</v>
      </c>
      <c r="Q15" s="24">
        <v>23.2077245150815</v>
      </c>
      <c r="R15" s="25">
        <v>7.10367356366404</v>
      </c>
      <c r="S15" s="25">
        <v>79.4171751939071</v>
      </c>
      <c r="T15" s="25">
        <v>13.4791512424288</v>
      </c>
      <c r="U15" s="25">
        <v>11.4495903437922</v>
      </c>
      <c r="V15" s="25">
        <v>2.02956089863662</v>
      </c>
      <c r="W15" s="26">
        <v>11.2958435207824</v>
      </c>
      <c r="X15" s="26">
        <v>34.7476513030428</v>
      </c>
      <c r="Y15" s="26">
        <v>2.88582188787982</v>
      </c>
      <c r="Z15" s="26">
        <v>5.31692480719007</v>
      </c>
      <c r="AA15" s="26">
        <v>4.37461561931094</v>
      </c>
      <c r="AB15" s="26">
        <v>4.17738811487112</v>
      </c>
      <c r="AC15" s="26">
        <v>0.178874389443334</v>
      </c>
      <c r="AD15" s="26">
        <v>0.0502245318597784</v>
      </c>
      <c r="AE15" s="26">
        <v>41.2260269697117</v>
      </c>
      <c r="AF15" s="26">
        <v>11.6870992735067</v>
      </c>
      <c r="AG15" s="26">
        <v>15.6138441014855</v>
      </c>
      <c r="AH15" s="26">
        <v>15997.3420267852</v>
      </c>
      <c r="AI15" s="26">
        <v>12004.8546973264</v>
      </c>
      <c r="AJ15" s="26">
        <v>60.2091742720441</v>
      </c>
      <c r="AK15" s="26">
        <v>16.0384310902101</v>
      </c>
      <c r="AL15" s="26">
        <v>0.217635072607548</v>
      </c>
      <c r="AM15" s="26">
        <v>1.59973420267852</v>
      </c>
      <c r="AN15" s="26">
        <v>1.20048546973264</v>
      </c>
    </row>
    <row r="16" spans="1:40">
      <c r="A16" s="9">
        <v>1</v>
      </c>
      <c r="B16" s="10" t="s">
        <v>130</v>
      </c>
      <c r="C16" s="11" t="s">
        <v>118</v>
      </c>
      <c r="D16" s="12">
        <v>43472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 t="str">
        <f t="shared" si="0"/>
        <v>1|PA3aBD|0-5 (a)|2019/01/07</v>
      </c>
      <c r="Q16" s="24">
        <v>41.4800389483937</v>
      </c>
      <c r="R16" s="24">
        <v>2.12621816774107</v>
      </c>
      <c r="S16" s="24">
        <v>42.025735108478</v>
      </c>
      <c r="T16" s="24">
        <v>55.848046723781</v>
      </c>
      <c r="U16" s="24">
        <v>38.6012044984864</v>
      </c>
      <c r="V16" s="24">
        <v>17.2468422252946</v>
      </c>
      <c r="W16" s="26">
        <v>38.484398216939</v>
      </c>
      <c r="X16" s="26">
        <v>15.3716379977622</v>
      </c>
      <c r="Y16" s="26">
        <v>2.10779831869848</v>
      </c>
      <c r="Z16" s="26">
        <v>3.24087643043407</v>
      </c>
      <c r="AA16" s="26">
        <v>4.59374439275932</v>
      </c>
      <c r="AB16" s="26">
        <v>8.6755559037104</v>
      </c>
      <c r="AC16" s="26">
        <v>0.00128843267693499</v>
      </c>
      <c r="AD16" s="26">
        <v>-0.0961887756058906</v>
      </c>
      <c r="AE16" s="26">
        <v>32.1084303470131</v>
      </c>
      <c r="AF16" s="26">
        <v>9.07691128304806</v>
      </c>
      <c r="AG16" s="26">
        <v>9.09056282656295</v>
      </c>
      <c r="AH16" s="26">
        <v>15521.804976426</v>
      </c>
      <c r="AI16" s="26">
        <v>12177.1768152788</v>
      </c>
      <c r="AJ16" s="26">
        <v>29.9924411022057</v>
      </c>
      <c r="AK16" s="26">
        <v>16.5729738270723</v>
      </c>
      <c r="AL16" s="26">
        <v>1.29430284064639</v>
      </c>
      <c r="AM16" s="26">
        <v>1.5521804976426</v>
      </c>
      <c r="AN16" s="26">
        <v>1.21771768152788</v>
      </c>
    </row>
    <row r="17" spans="1:40">
      <c r="A17" s="9">
        <v>1</v>
      </c>
      <c r="B17" s="10" t="s">
        <v>131</v>
      </c>
      <c r="C17" s="11" t="s">
        <v>120</v>
      </c>
      <c r="D17" s="12">
        <v>43472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 t="str">
        <f t="shared" si="0"/>
        <v>1|PA3bBD|5-15 (b)|2019/01/07</v>
      </c>
      <c r="Q17" s="24">
        <v>29.503448275862</v>
      </c>
      <c r="R17" s="25">
        <v>8.12472726620612</v>
      </c>
      <c r="S17" s="25">
        <v>81.5539300566091</v>
      </c>
      <c r="T17" s="25">
        <v>10.3213426771848</v>
      </c>
      <c r="U17" s="25">
        <v>9.60212090627101</v>
      </c>
      <c r="V17" s="25">
        <v>0.719221770913805</v>
      </c>
      <c r="W17" s="26">
        <v>35.4793886058359</v>
      </c>
      <c r="X17" s="27">
        <v>18.9671298495915</v>
      </c>
      <c r="Y17" s="27">
        <v>2.35425339799754</v>
      </c>
      <c r="Z17" s="27">
        <v>2.96708025424896</v>
      </c>
      <c r="AA17" s="27">
        <v>3.41491526458653</v>
      </c>
      <c r="AB17" s="27">
        <v>5.48771198426045</v>
      </c>
      <c r="AC17" s="27">
        <v>0.227245071809067</v>
      </c>
      <c r="AD17" s="27">
        <v>0.0315702884996489</v>
      </c>
      <c r="AE17" s="27">
        <v>28.3813704693814</v>
      </c>
      <c r="AF17" s="27">
        <v>9.27975146807862</v>
      </c>
      <c r="AG17" s="27">
        <v>11.6936237683812</v>
      </c>
      <c r="AH17" s="27">
        <v>13362.9530329212</v>
      </c>
      <c r="AI17" s="27">
        <v>8678.01650062814</v>
      </c>
      <c r="AJ17" s="27">
        <v>18.9532649885903</v>
      </c>
      <c r="AK17" s="27">
        <v>11.7851318509888</v>
      </c>
      <c r="AL17" s="27">
        <v>0.256499928521522</v>
      </c>
      <c r="AM17" s="27">
        <v>1.33629530329212</v>
      </c>
      <c r="AN17" s="27">
        <v>0.867801650062814</v>
      </c>
    </row>
    <row r="18" spans="1:40">
      <c r="A18" s="9">
        <v>1</v>
      </c>
      <c r="B18" s="10" t="s">
        <v>132</v>
      </c>
      <c r="C18" s="11" t="s">
        <v>118</v>
      </c>
      <c r="D18" s="12">
        <v>43472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 t="str">
        <f t="shared" si="0"/>
        <v>1|PA1aFE|0-5 (a)|2019/01/07</v>
      </c>
      <c r="Q18" s="24">
        <v>11.6272581432656</v>
      </c>
      <c r="R18" s="28">
        <v>4.39852151396561</v>
      </c>
      <c r="S18" s="28">
        <v>66.4772974175062</v>
      </c>
      <c r="T18" s="28">
        <v>29.1241810685282</v>
      </c>
      <c r="U18" s="28">
        <v>17.4777370346745</v>
      </c>
      <c r="V18" s="28">
        <v>11.6464440338537</v>
      </c>
      <c r="W18" s="26">
        <v>13.7605563835074</v>
      </c>
      <c r="X18" s="26">
        <v>16.5426507479632</v>
      </c>
      <c r="Y18" s="26">
        <v>1.50822022083328</v>
      </c>
      <c r="Z18" s="26">
        <v>2.5318991037518</v>
      </c>
      <c r="AA18" s="26">
        <v>2.82808352720956</v>
      </c>
      <c r="AB18" s="26">
        <v>13.5603329357273</v>
      </c>
      <c r="AC18" s="26">
        <v>0.0165153526444187</v>
      </c>
      <c r="AD18" s="26">
        <v>-0.0942740005909093</v>
      </c>
      <c r="AE18" s="26">
        <v>13.3392182970169</v>
      </c>
      <c r="AF18" s="26">
        <v>6.07928765935877</v>
      </c>
      <c r="AG18" s="26">
        <v>11.5170698854219</v>
      </c>
      <c r="AH18" s="26">
        <v>11413.3370919529</v>
      </c>
      <c r="AI18" s="26">
        <v>6338.61964303146</v>
      </c>
      <c r="AJ18" s="26">
        <v>64.9694864358952</v>
      </c>
      <c r="AK18" s="26">
        <v>12.416542397213</v>
      </c>
      <c r="AL18" s="26">
        <v>1.9572740241402</v>
      </c>
      <c r="AM18" s="26">
        <v>1.14133370919529</v>
      </c>
      <c r="AN18" s="26">
        <v>0.633861964303146</v>
      </c>
    </row>
    <row r="19" spans="1:40">
      <c r="A19" s="9">
        <v>1</v>
      </c>
      <c r="B19" s="10" t="s">
        <v>133</v>
      </c>
      <c r="C19" s="11" t="s">
        <v>120</v>
      </c>
      <c r="D19" s="12">
        <v>43472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 t="str">
        <f t="shared" si="0"/>
        <v>1|PA1bFE|5-15 (b)|2019/01/07</v>
      </c>
      <c r="Q19" s="24">
        <v>15.8874952489545</v>
      </c>
      <c r="R19" s="28">
        <v>2.97217403143392</v>
      </c>
      <c r="S19" s="28">
        <v>62.1951345296568</v>
      </c>
      <c r="T19" s="28">
        <v>34.8326914389093</v>
      </c>
      <c r="U19" s="28">
        <v>22.5092626928531</v>
      </c>
      <c r="V19" s="28">
        <v>12.3234287460562</v>
      </c>
      <c r="W19" s="26">
        <v>18.9121756487027</v>
      </c>
      <c r="X19" s="27">
        <v>35.5572101183801</v>
      </c>
      <c r="Y19" s="27">
        <v>2.86969875140187</v>
      </c>
      <c r="Z19" s="27">
        <v>4.30661861682243</v>
      </c>
      <c r="AA19" s="27">
        <v>4.22241870155763</v>
      </c>
      <c r="AB19" s="27">
        <v>15.1697880124611</v>
      </c>
      <c r="AC19" s="27">
        <v>0.195592262180685</v>
      </c>
      <c r="AD19" s="27">
        <v>0.277445622429907</v>
      </c>
      <c r="AE19" s="27">
        <v>20.5668645482866</v>
      </c>
      <c r="AF19" s="27">
        <v>11.9922764560748</v>
      </c>
      <c r="AG19" s="27">
        <v>22.8305999750779</v>
      </c>
      <c r="AH19" s="27">
        <v>17585.3593520249</v>
      </c>
      <c r="AI19" s="27">
        <v>7049.32733208723</v>
      </c>
      <c r="AJ19" s="27">
        <v>69.126750105919</v>
      </c>
      <c r="AK19" s="27">
        <v>26.3642357632399</v>
      </c>
      <c r="AL19" s="27">
        <v>0.268059402367601</v>
      </c>
      <c r="AM19" s="27">
        <v>1.75853593520249</v>
      </c>
      <c r="AN19" s="27">
        <v>0.704932733208723</v>
      </c>
    </row>
    <row r="20" spans="1:40">
      <c r="A20" s="9">
        <v>1</v>
      </c>
      <c r="B20" s="10" t="s">
        <v>134</v>
      </c>
      <c r="C20" s="11" t="s">
        <v>118</v>
      </c>
      <c r="D20" s="12">
        <v>43472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 t="str">
        <f t="shared" si="0"/>
        <v>1|PA1aBE|0-5 (a)|2019/01/07</v>
      </c>
      <c r="Q20" s="24">
        <v>38.6534216335542</v>
      </c>
      <c r="R20" s="28">
        <v>5.52843787200343</v>
      </c>
      <c r="S20" s="28">
        <v>54.5840783778534</v>
      </c>
      <c r="T20" s="28">
        <v>39.8874837501432</v>
      </c>
      <c r="U20" s="28">
        <v>29.3956900187324</v>
      </c>
      <c r="V20" s="28">
        <v>10.4917937314109</v>
      </c>
      <c r="W20" s="26">
        <v>45.5361596009975</v>
      </c>
      <c r="X20" s="27">
        <v>24.734996357215</v>
      </c>
      <c r="Y20" s="27">
        <v>2.30926039259402</v>
      </c>
      <c r="Z20" s="27">
        <v>3.49008391645878</v>
      </c>
      <c r="AA20" s="27">
        <v>2.5980949236113</v>
      </c>
      <c r="AB20" s="27">
        <v>12.7752645753378</v>
      </c>
      <c r="AC20" s="27">
        <v>0.191282084021737</v>
      </c>
      <c r="AD20" s="27">
        <v>0.0474877949525466</v>
      </c>
      <c r="AE20" s="27">
        <v>13.9136124328764</v>
      </c>
      <c r="AF20" s="27">
        <v>9.71418488877229</v>
      </c>
      <c r="AG20" s="27">
        <v>18.5193905181667</v>
      </c>
      <c r="AH20" s="27">
        <v>19241.4768457099</v>
      </c>
      <c r="AI20" s="27">
        <v>5864.47366408611</v>
      </c>
      <c r="AJ20" s="27">
        <v>29.563063762945</v>
      </c>
      <c r="AK20" s="27">
        <v>10.6897093587277</v>
      </c>
      <c r="AL20" s="27">
        <v>0.247066792463309</v>
      </c>
      <c r="AM20" s="27">
        <v>1.92414768457099</v>
      </c>
      <c r="AN20" s="27">
        <v>0.586447366408611</v>
      </c>
    </row>
    <row r="21" spans="1:40">
      <c r="A21" s="9">
        <v>1</v>
      </c>
      <c r="B21" s="10" t="s">
        <v>135</v>
      </c>
      <c r="C21" s="11" t="s">
        <v>120</v>
      </c>
      <c r="D21" s="12">
        <v>43472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 t="str">
        <f t="shared" si="0"/>
        <v>1|PA1bBE|5-15 (b)|2019/01/07</v>
      </c>
      <c r="Q21" s="24">
        <v>44.3195460002185</v>
      </c>
      <c r="R21" s="28">
        <v>2.70535083928154</v>
      </c>
      <c r="S21" s="28">
        <v>36.963285291299</v>
      </c>
      <c r="T21" s="28">
        <v>60.3313638694194</v>
      </c>
      <c r="U21" s="28">
        <v>44.0442913364251</v>
      </c>
      <c r="V21" s="28">
        <v>16.2870725329943</v>
      </c>
      <c r="W21" s="26">
        <v>12.8130460104837</v>
      </c>
      <c r="X21" s="27">
        <v>46.8504127734079</v>
      </c>
      <c r="Y21" s="27">
        <v>5.9811575998983</v>
      </c>
      <c r="Z21" s="27">
        <v>10.5802209291646</v>
      </c>
      <c r="AA21" s="27">
        <v>10.1968579831427</v>
      </c>
      <c r="AB21" s="27">
        <v>22.9793308759125</v>
      </c>
      <c r="AC21" s="27">
        <v>-0.00020445610523693</v>
      </c>
      <c r="AD21" s="27">
        <v>0.03067403689121</v>
      </c>
      <c r="AE21" s="27">
        <v>19.3341533424716</v>
      </c>
      <c r="AF21" s="27">
        <v>11.9538716159954</v>
      </c>
      <c r="AG21" s="27">
        <v>28.8547183651282</v>
      </c>
      <c r="AH21" s="27">
        <v>72114.505503979</v>
      </c>
      <c r="AI21" s="27">
        <v>29342.0728368984</v>
      </c>
      <c r="AJ21" s="27">
        <v>63.3980193354398</v>
      </c>
      <c r="AK21" s="27">
        <v>33.7921414569027</v>
      </c>
      <c r="AL21" s="27">
        <v>0.333354100659921</v>
      </c>
      <c r="AM21" s="27">
        <v>7.2114505503979</v>
      </c>
      <c r="AN21" s="27">
        <v>2.93420728368984</v>
      </c>
    </row>
    <row r="22" spans="1:40">
      <c r="A22" s="9">
        <v>1</v>
      </c>
      <c r="B22" s="10" t="s">
        <v>136</v>
      </c>
      <c r="C22" s="11" t="s">
        <v>118</v>
      </c>
      <c r="D22" s="12">
        <v>43472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 t="str">
        <f t="shared" si="0"/>
        <v>1|PA2aFE|0-5 (a)|2019/01/07</v>
      </c>
      <c r="Q22" s="24">
        <v>53.6863497798348</v>
      </c>
      <c r="R22" s="28">
        <v>3.61629829413423</v>
      </c>
      <c r="S22" s="28">
        <v>31.7729880459875</v>
      </c>
      <c r="T22" s="28">
        <v>64.6107136598782</v>
      </c>
      <c r="U22" s="28">
        <v>37.106960564727</v>
      </c>
      <c r="V22" s="28">
        <v>27.5037530951512</v>
      </c>
      <c r="W22" s="26">
        <v>40.1924104756814</v>
      </c>
      <c r="X22" s="27">
        <v>104.686790644836</v>
      </c>
      <c r="Y22" s="27">
        <v>9.67004580932409</v>
      </c>
      <c r="Z22" s="27">
        <v>23.686824621402</v>
      </c>
      <c r="AA22" s="27">
        <v>24.576153449366</v>
      </c>
      <c r="AB22" s="27">
        <v>29.1827300135893</v>
      </c>
      <c r="AC22" s="27">
        <v>0.12810578159321</v>
      </c>
      <c r="AD22" s="27">
        <v>0.158995958268697</v>
      </c>
      <c r="AE22" s="27">
        <v>83.2420180872546</v>
      </c>
      <c r="AF22" s="27">
        <v>26.2092591096212</v>
      </c>
      <c r="AG22" s="27">
        <v>62.4916161737997</v>
      </c>
      <c r="AH22" s="27">
        <v>130495.329135181</v>
      </c>
      <c r="AI22" s="27">
        <v>82615.218725529</v>
      </c>
      <c r="AJ22" s="27">
        <v>224.561927975928</v>
      </c>
      <c r="AK22" s="27">
        <v>128.167086664469</v>
      </c>
      <c r="AL22" s="27">
        <v>0.522741972233767</v>
      </c>
      <c r="AM22" s="27">
        <v>13.0495329135181</v>
      </c>
      <c r="AN22" s="27">
        <v>8.2615218725529</v>
      </c>
    </row>
    <row r="23" spans="1:40">
      <c r="A23" s="9">
        <v>1</v>
      </c>
      <c r="B23" s="10" t="s">
        <v>137</v>
      </c>
      <c r="C23" s="11" t="s">
        <v>120</v>
      </c>
      <c r="D23" s="12">
        <v>43472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 t="str">
        <f t="shared" si="0"/>
        <v>1|PA2bFE|5-15 (b)|2019/01/07</v>
      </c>
      <c r="Q23" s="24">
        <v>54.0194213634999</v>
      </c>
      <c r="R23" s="28">
        <v>5.17860904631497</v>
      </c>
      <c r="S23" s="28">
        <v>34.7028198260556</v>
      </c>
      <c r="T23" s="28">
        <v>60.1185711276296</v>
      </c>
      <c r="U23" s="28">
        <v>36.1437054072178</v>
      </c>
      <c r="V23" s="28">
        <v>23.9748657204117</v>
      </c>
      <c r="W23" s="26">
        <v>40.6417112299463</v>
      </c>
      <c r="X23" s="27">
        <v>66.6237323579569</v>
      </c>
      <c r="Y23" s="27">
        <v>4.19368207688933</v>
      </c>
      <c r="Z23" s="27">
        <v>16.6594477409114</v>
      </c>
      <c r="AA23" s="27">
        <v>6.92667502274011</v>
      </c>
      <c r="AB23" s="27">
        <v>13.6621530081162</v>
      </c>
      <c r="AC23" s="27">
        <v>0.199069856549624</v>
      </c>
      <c r="AD23" s="27">
        <v>0.119600776174055</v>
      </c>
      <c r="AE23" s="27">
        <v>98.5508258766149</v>
      </c>
      <c r="AF23" s="27">
        <v>30.1275919905258</v>
      </c>
      <c r="AG23" s="27">
        <v>42.9068645614021</v>
      </c>
      <c r="AH23" s="27">
        <v>33051.7819737406</v>
      </c>
      <c r="AI23" s="27">
        <v>31842.7418845268</v>
      </c>
      <c r="AJ23" s="27">
        <v>75.2838334620931</v>
      </c>
      <c r="AK23" s="27">
        <v>31.2663390512969</v>
      </c>
      <c r="AL23" s="27">
        <v>0.326440824087732</v>
      </c>
      <c r="AM23" s="27">
        <v>3.30517819737406</v>
      </c>
      <c r="AN23" s="27">
        <v>3.18427418845268</v>
      </c>
    </row>
    <row r="24" spans="1:40">
      <c r="A24" s="9">
        <v>1</v>
      </c>
      <c r="B24" s="10" t="s">
        <v>138</v>
      </c>
      <c r="C24" s="11" t="s">
        <v>118</v>
      </c>
      <c r="D24" s="12">
        <v>43472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 t="str">
        <f t="shared" si="0"/>
        <v>1|PA2aBE|0-5 (a)|2019/01/07</v>
      </c>
      <c r="Q24" s="24">
        <v>76.644562334217</v>
      </c>
      <c r="R24" s="28">
        <v>4.12502527877195</v>
      </c>
      <c r="S24" s="28">
        <v>51.7760982744593</v>
      </c>
      <c r="T24" s="28">
        <v>44.0988764467688</v>
      </c>
      <c r="U24" s="28">
        <v>28.8807321783196</v>
      </c>
      <c r="V24" s="28">
        <v>15.2181442684492</v>
      </c>
      <c r="W24" s="26">
        <v>64.1828117237954</v>
      </c>
      <c r="X24" s="27">
        <v>42.5461912362828</v>
      </c>
      <c r="Y24" s="27">
        <v>3.13748449340186</v>
      </c>
      <c r="Z24" s="27">
        <v>7.09709059202666</v>
      </c>
      <c r="AA24" s="27">
        <v>5.55910799722183</v>
      </c>
      <c r="AB24" s="27">
        <v>8.29531884997915</v>
      </c>
      <c r="AC24" s="27">
        <v>0.608901290943186</v>
      </c>
      <c r="AD24" s="27">
        <v>0.0904893032143352</v>
      </c>
      <c r="AE24" s="27">
        <v>46.01364290457</v>
      </c>
      <c r="AF24" s="27">
        <v>15.4497342478122</v>
      </c>
      <c r="AG24" s="27">
        <v>24.7755014363106</v>
      </c>
      <c r="AH24" s="27">
        <v>18274.029558272</v>
      </c>
      <c r="AI24" s="27">
        <v>12103.923021114</v>
      </c>
      <c r="AJ24" s="27">
        <v>50.0823059508264</v>
      </c>
      <c r="AK24" s="27">
        <v>23.1955738616474</v>
      </c>
      <c r="AL24" s="27">
        <v>2.25132688559522</v>
      </c>
      <c r="AM24" s="27">
        <v>1.8274029558272</v>
      </c>
      <c r="AN24" s="27">
        <v>1.2103923021114</v>
      </c>
    </row>
    <row r="25" spans="1:40">
      <c r="A25" s="9">
        <v>1</v>
      </c>
      <c r="B25" s="10" t="s">
        <v>139</v>
      </c>
      <c r="C25" s="11" t="s">
        <v>120</v>
      </c>
      <c r="D25" s="12">
        <v>43472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 t="str">
        <f t="shared" si="0"/>
        <v>1|PA2bBE|5-15 (b)|2019/01/07</v>
      </c>
      <c r="Q25" s="24">
        <v>66.6309587573655</v>
      </c>
      <c r="R25" s="28">
        <v>2.53076518480845</v>
      </c>
      <c r="S25" s="28">
        <v>39.6080834952554</v>
      </c>
      <c r="T25" s="28">
        <v>57.8611513199362</v>
      </c>
      <c r="U25" s="28">
        <v>38.4961297514548</v>
      </c>
      <c r="V25" s="28">
        <v>19.3650215684814</v>
      </c>
      <c r="W25" s="26">
        <v>54.2079207920792</v>
      </c>
      <c r="X25" s="26">
        <v>21.7905265393853</v>
      </c>
      <c r="Y25" s="26">
        <v>2.68264383567323</v>
      </c>
      <c r="Z25" s="26">
        <v>5.46872802218927</v>
      </c>
      <c r="AA25" s="26">
        <v>6.24589171075823</v>
      </c>
      <c r="AB25" s="26">
        <v>12.4278137308637</v>
      </c>
      <c r="AC25" s="26">
        <v>-0.00137875099215474</v>
      </c>
      <c r="AD25" s="26">
        <v>-0.0447515623119918</v>
      </c>
      <c r="AE25" s="26">
        <v>36.7485456941539</v>
      </c>
      <c r="AF25" s="26">
        <v>11.5717087219147</v>
      </c>
      <c r="AG25" s="26">
        <v>16.0604755255932</v>
      </c>
      <c r="AH25" s="26">
        <v>17421.5327735248</v>
      </c>
      <c r="AI25" s="26">
        <v>16359.9081201381</v>
      </c>
      <c r="AJ25" s="26">
        <v>72.1632552853348</v>
      </c>
      <c r="AK25" s="26">
        <v>26.7175537768978</v>
      </c>
      <c r="AL25" s="26">
        <v>1.23107628075415</v>
      </c>
      <c r="AM25" s="26">
        <v>1.74215327735248</v>
      </c>
      <c r="AN25" s="26">
        <v>1.63599081201381</v>
      </c>
    </row>
    <row r="26" spans="1:40">
      <c r="A26" s="9">
        <v>1</v>
      </c>
      <c r="B26" s="10" t="s">
        <v>140</v>
      </c>
      <c r="C26" s="11" t="s">
        <v>118</v>
      </c>
      <c r="D26" s="12">
        <v>43472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 t="str">
        <f t="shared" si="0"/>
        <v>1|PA3aFE|0-5 (a)|2019/01/07</v>
      </c>
      <c r="Q26" s="24">
        <v>24.6250435995815</v>
      </c>
      <c r="R26" s="28">
        <v>4.08567067305891</v>
      </c>
      <c r="S26" s="28">
        <v>67.4360505350045</v>
      </c>
      <c r="T26" s="28">
        <v>28.4782787919366</v>
      </c>
      <c r="U26" s="28">
        <v>19.4994582165165</v>
      </c>
      <c r="V26" s="28">
        <v>8.97882057542008</v>
      </c>
      <c r="W26" s="26">
        <v>17.9280397022332</v>
      </c>
      <c r="X26" s="27">
        <v>28.9421614134493</v>
      </c>
      <c r="Y26" s="27">
        <v>5.80824573459467</v>
      </c>
      <c r="Z26" s="27">
        <v>6.39779765550226</v>
      </c>
      <c r="AA26" s="27">
        <v>9.33015405468474</v>
      </c>
      <c r="AB26" s="27">
        <v>0.954903163991207</v>
      </c>
      <c r="AC26" s="27">
        <v>0.00387146822207064</v>
      </c>
      <c r="AD26" s="27">
        <v>0.0759157188198722</v>
      </c>
      <c r="AE26" s="27">
        <v>38.5017653960962</v>
      </c>
      <c r="AF26" s="27">
        <v>8.11567168845684</v>
      </c>
      <c r="AG26" s="27">
        <v>15.3198535215124</v>
      </c>
      <c r="AH26" s="27">
        <v>37163.5787589093</v>
      </c>
      <c r="AI26" s="27">
        <v>36996.6133104891</v>
      </c>
      <c r="AJ26" s="27">
        <v>45.1820719695076</v>
      </c>
      <c r="AK26" s="27">
        <v>26.4031494574887</v>
      </c>
      <c r="AL26" s="27">
        <v>0.389482461164007</v>
      </c>
      <c r="AM26" s="27">
        <v>3.71635787589093</v>
      </c>
      <c r="AN26" s="27">
        <v>3.69966133104891</v>
      </c>
    </row>
    <row r="27" spans="1:40">
      <c r="A27" s="9">
        <v>1</v>
      </c>
      <c r="B27" s="10" t="s">
        <v>141</v>
      </c>
      <c r="C27" s="11" t="s">
        <v>120</v>
      </c>
      <c r="D27" s="12">
        <v>43472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 t="str">
        <f t="shared" si="0"/>
        <v>1|PA3bFE|5-15 (b)|2019/01/07</v>
      </c>
      <c r="Q27" s="24">
        <v>29.2729245794901</v>
      </c>
      <c r="R27" s="28">
        <v>2.04681846877797</v>
      </c>
      <c r="S27" s="28">
        <v>60.8746580395875</v>
      </c>
      <c r="T27" s="28">
        <v>37.0785234916345</v>
      </c>
      <c r="U27" s="28">
        <v>26.240782142509</v>
      </c>
      <c r="V27" s="28">
        <v>10.8377413491255</v>
      </c>
      <c r="W27" s="26">
        <v>3.90434358223529</v>
      </c>
      <c r="X27" s="27">
        <v>43.5253279574755</v>
      </c>
      <c r="Y27" s="27">
        <v>6.35414215783404</v>
      </c>
      <c r="Z27" s="27">
        <v>12.2654781314542</v>
      </c>
      <c r="AA27" s="27">
        <v>13.3016424194407</v>
      </c>
      <c r="AB27" s="27">
        <v>1.49757700058058</v>
      </c>
      <c r="AC27" s="27">
        <v>0.00934454211823816</v>
      </c>
      <c r="AD27" s="27">
        <v>0.000424471211322996</v>
      </c>
      <c r="AE27" s="27">
        <v>85.8869752033902</v>
      </c>
      <c r="AF27" s="27">
        <v>13.6528568641302</v>
      </c>
      <c r="AG27" s="27">
        <v>21.0584940634698</v>
      </c>
      <c r="AH27" s="27">
        <v>34456.5447273007</v>
      </c>
      <c r="AI27" s="27">
        <v>70005.1595138875</v>
      </c>
      <c r="AJ27" s="27">
        <v>29.3217446605212</v>
      </c>
      <c r="AK27" s="27">
        <v>38.0064235925858</v>
      </c>
      <c r="AL27" s="27">
        <v>0.252504120531306</v>
      </c>
      <c r="AM27" s="27">
        <v>3.44565447273007</v>
      </c>
      <c r="AN27" s="27">
        <v>7.00051595138875</v>
      </c>
    </row>
    <row r="28" spans="1:40">
      <c r="A28" s="9">
        <v>1</v>
      </c>
      <c r="B28" s="13" t="s">
        <v>142</v>
      </c>
      <c r="C28" s="11" t="s">
        <v>118</v>
      </c>
      <c r="D28" s="12">
        <v>43472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9" t="str">
        <f t="shared" si="0"/>
        <v>1|PA3aBE|0-5 (a)|2019/01/07</v>
      </c>
      <c r="Q28" s="29">
        <v>87.9938919641154</v>
      </c>
      <c r="R28" s="30">
        <v>2.12621816774107</v>
      </c>
      <c r="S28" s="30">
        <v>42.0257351084779</v>
      </c>
      <c r="T28" s="30">
        <v>55.848046723781</v>
      </c>
      <c r="U28" s="30">
        <v>38.6012044984864</v>
      </c>
      <c r="V28" s="30">
        <v>17.2468422252946</v>
      </c>
      <c r="W28" s="31">
        <v>67.6317038443282</v>
      </c>
      <c r="X28" s="26">
        <v>18.8743039558265</v>
      </c>
      <c r="Y28" s="26">
        <v>3.46679423472233</v>
      </c>
      <c r="Z28" s="26">
        <v>5.00294511798088</v>
      </c>
      <c r="AA28" s="26">
        <v>5.832355077635</v>
      </c>
      <c r="AB28" s="26">
        <v>6.1055724761093</v>
      </c>
      <c r="AC28" s="26">
        <v>0.235022721340646</v>
      </c>
      <c r="AD28" s="26">
        <v>0.0990273672837453</v>
      </c>
      <c r="AE28" s="26">
        <v>49.2209507149359</v>
      </c>
      <c r="AF28" s="26">
        <v>10.8102088018784</v>
      </c>
      <c r="AG28" s="26">
        <v>11.5183436918016</v>
      </c>
      <c r="AH28" s="26">
        <v>16504.5612139575</v>
      </c>
      <c r="AI28" s="26">
        <v>18776.7263135142</v>
      </c>
      <c r="AJ28" s="26">
        <v>80.4736755812305</v>
      </c>
      <c r="AK28" s="26">
        <v>20.6446411806344</v>
      </c>
      <c r="AL28" s="26">
        <v>3.24375962372291</v>
      </c>
      <c r="AM28" s="26">
        <v>1.65045612139575</v>
      </c>
      <c r="AN28" s="26">
        <v>1.87767263135142</v>
      </c>
    </row>
    <row r="29" s="1" customFormat="1" spans="1:40">
      <c r="A29" s="9">
        <v>1</v>
      </c>
      <c r="B29" s="10" t="s">
        <v>143</v>
      </c>
      <c r="C29" s="11" t="s">
        <v>120</v>
      </c>
      <c r="D29" s="12">
        <v>43472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 t="str">
        <f t="shared" si="0"/>
        <v>1|PA3bBE|5-15 (b)|2019/01/07</v>
      </c>
      <c r="Q29" s="24">
        <v>37.0472440944884</v>
      </c>
      <c r="R29" s="28">
        <v>1.55231433916722</v>
      </c>
      <c r="S29" s="28">
        <v>44.7631823341244</v>
      </c>
      <c r="T29" s="28">
        <v>53.6845033267084</v>
      </c>
      <c r="U29" s="28">
        <v>38.5661734879286</v>
      </c>
      <c r="V29" s="28">
        <v>15.1183298387797</v>
      </c>
      <c r="W29" s="26">
        <v>38.5921118322517</v>
      </c>
      <c r="X29" s="27">
        <v>55.3306801663354</v>
      </c>
      <c r="Y29" s="27">
        <v>4.03185892889331</v>
      </c>
      <c r="Z29" s="27">
        <v>10.5408536789265</v>
      </c>
      <c r="AA29" s="27">
        <v>6.17523625679258</v>
      </c>
      <c r="AB29" s="27">
        <v>5.88654220145792</v>
      </c>
      <c r="AC29" s="27">
        <v>0.183919237203446</v>
      </c>
      <c r="AD29" s="27">
        <v>0.067146012479788</v>
      </c>
      <c r="AE29" s="27">
        <v>62.4283291365143</v>
      </c>
      <c r="AF29" s="27">
        <v>17.6737092412194</v>
      </c>
      <c r="AG29" s="27">
        <v>20.110005415507</v>
      </c>
      <c r="AH29" s="27">
        <v>22940.6154214712</v>
      </c>
      <c r="AI29" s="27">
        <v>14378.3722193506</v>
      </c>
      <c r="AJ29" s="27">
        <v>65.2166912319418</v>
      </c>
      <c r="AK29" s="27">
        <v>18.9129812836316</v>
      </c>
      <c r="AL29" s="27">
        <v>0.243066311954937</v>
      </c>
      <c r="AM29" s="27">
        <v>2.29406154214712</v>
      </c>
      <c r="AN29" s="27">
        <v>1.43783722193506</v>
      </c>
    </row>
    <row r="30" spans="1:40">
      <c r="A30" s="9">
        <v>1</v>
      </c>
      <c r="B30" s="15" t="s">
        <v>144</v>
      </c>
      <c r="C30" s="11" t="s">
        <v>118</v>
      </c>
      <c r="D30" s="12" t="s">
        <v>145</v>
      </c>
      <c r="E30" s="1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9" t="str">
        <f t="shared" si="0"/>
        <v>1|PM1aFD|0-5 (a)|2019/01/08</v>
      </c>
      <c r="Q30" s="32">
        <v>2.90266867234959</v>
      </c>
      <c r="R30" s="33">
        <v>5.89558841313992</v>
      </c>
      <c r="S30" s="33">
        <v>87.1732364154822</v>
      </c>
      <c r="T30" s="33">
        <v>6.93117517137782</v>
      </c>
      <c r="U30" s="33">
        <v>5.70309684831991</v>
      </c>
      <c r="V30" s="33">
        <v>1.22807832305791</v>
      </c>
      <c r="W30" s="34">
        <v>3.05611222444897</v>
      </c>
      <c r="X30" s="26">
        <v>8.72228544723064</v>
      </c>
      <c r="Y30" s="26">
        <v>0.270041851287302</v>
      </c>
      <c r="Z30" s="26">
        <v>0.172508307947662</v>
      </c>
      <c r="AA30" s="26">
        <v>0.3030838271942</v>
      </c>
      <c r="AB30" s="26">
        <v>2.87027284685225</v>
      </c>
      <c r="AC30" s="26">
        <v>-0.00869707269453059</v>
      </c>
      <c r="AD30" s="26">
        <v>-0.089783939351837</v>
      </c>
      <c r="AE30" s="26">
        <v>5.17259526446144</v>
      </c>
      <c r="AF30" s="26">
        <v>1.85247382996105</v>
      </c>
      <c r="AG30" s="26">
        <v>4.28351398503887</v>
      </c>
      <c r="AH30" s="26">
        <v>2477.48469952527</v>
      </c>
      <c r="AI30" s="26">
        <v>3090.55268623158</v>
      </c>
      <c r="AJ30" s="26">
        <v>7.5877115757287</v>
      </c>
      <c r="AK30" s="26">
        <v>3.81110661865912</v>
      </c>
      <c r="AL30" s="26">
        <v>0.912170852947868</v>
      </c>
      <c r="AM30" s="26">
        <v>0.247748469952527</v>
      </c>
      <c r="AN30" s="26">
        <v>0.309055268623158</v>
      </c>
    </row>
    <row r="31" spans="1:40">
      <c r="A31" s="9">
        <v>1</v>
      </c>
      <c r="B31" s="10" t="s">
        <v>146</v>
      </c>
      <c r="C31" s="11" t="s">
        <v>120</v>
      </c>
      <c r="D31" s="12" t="s">
        <v>145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 t="str">
        <f t="shared" si="0"/>
        <v>1|PM1bFD|5-15 (b)|2019/01/08</v>
      </c>
      <c r="Q31" s="24">
        <v>6.11654232055584</v>
      </c>
      <c r="R31" s="25">
        <v>8.178626669238</v>
      </c>
      <c r="S31" s="25">
        <v>86.7993923245554</v>
      </c>
      <c r="T31" s="25">
        <v>5.02198100620663</v>
      </c>
      <c r="U31" s="25">
        <v>4.11535889662369</v>
      </c>
      <c r="V31" s="25">
        <v>0.906622109582943</v>
      </c>
      <c r="W31" s="26">
        <v>4.02985074626867</v>
      </c>
      <c r="X31" s="26">
        <v>17.7956002132192</v>
      </c>
      <c r="Y31" s="26">
        <v>0.776571994175958</v>
      </c>
      <c r="Z31" s="26">
        <v>1.16842518797839</v>
      </c>
      <c r="AA31" s="26">
        <v>1.03489088078086</v>
      </c>
      <c r="AB31" s="26">
        <v>6.89209327471123</v>
      </c>
      <c r="AC31" s="26">
        <v>-0.00877934225345051</v>
      </c>
      <c r="AD31" s="26">
        <v>-0.0904452631109077</v>
      </c>
      <c r="AE31" s="26">
        <v>8.08878681401167</v>
      </c>
      <c r="AF31" s="26">
        <v>3.83911133192899</v>
      </c>
      <c r="AG31" s="26">
        <v>8.90049233054505</v>
      </c>
      <c r="AH31" s="26">
        <v>7417.07694212087</v>
      </c>
      <c r="AI31" s="26">
        <v>4217.36879485748</v>
      </c>
      <c r="AJ31" s="26">
        <v>25.0107603601825</v>
      </c>
      <c r="AK31" s="26">
        <v>7.11420174938454</v>
      </c>
      <c r="AL31" s="26">
        <v>1.00971858698455</v>
      </c>
      <c r="AM31" s="26">
        <v>0.741707694212087</v>
      </c>
      <c r="AN31" s="26">
        <v>0.421736879485748</v>
      </c>
    </row>
    <row r="32" spans="1:40">
      <c r="A32" s="9">
        <v>1</v>
      </c>
      <c r="B32" s="10" t="s">
        <v>147</v>
      </c>
      <c r="C32" s="11" t="s">
        <v>118</v>
      </c>
      <c r="D32" s="12" t="s">
        <v>145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 t="str">
        <f t="shared" si="0"/>
        <v>1|PM1aBD|0-5 (a)|2019/01/08</v>
      </c>
      <c r="Q32" s="24">
        <v>3.42559933042395</v>
      </c>
      <c r="R32" s="25">
        <v>19.647316157256</v>
      </c>
      <c r="S32" s="25">
        <v>74.5627400608915</v>
      </c>
      <c r="T32" s="25">
        <v>5.78994378185258</v>
      </c>
      <c r="U32" s="25">
        <v>5.01717860130157</v>
      </c>
      <c r="V32" s="25">
        <v>0.772765180551008</v>
      </c>
      <c r="W32" s="26">
        <v>3.85000000000005</v>
      </c>
      <c r="X32" s="26">
        <v>17.0654516697745</v>
      </c>
      <c r="Y32" s="26">
        <v>0.212225904008134</v>
      </c>
      <c r="Z32" s="26">
        <v>0.635353782492225</v>
      </c>
      <c r="AA32" s="26">
        <v>0.0847050114687489</v>
      </c>
      <c r="AB32" s="26">
        <v>2.62932405090552</v>
      </c>
      <c r="AC32" s="26">
        <v>-0.0108350392913448</v>
      </c>
      <c r="AD32" s="26">
        <v>-0.11557904815914</v>
      </c>
      <c r="AE32" s="26">
        <v>4.66287981233094</v>
      </c>
      <c r="AF32" s="26">
        <v>2.40425603043526</v>
      </c>
      <c r="AG32" s="26">
        <v>4.92898964829872</v>
      </c>
      <c r="AH32" s="26">
        <v>2838.50491698965</v>
      </c>
      <c r="AI32" s="26">
        <v>1845.55776785614</v>
      </c>
      <c r="AJ32" s="26">
        <v>4.08961832489786</v>
      </c>
      <c r="AK32" s="26">
        <v>2.5220857587991</v>
      </c>
      <c r="AL32" s="26">
        <v>0.777014242435272</v>
      </c>
      <c r="AM32" s="26">
        <v>0.283850491698965</v>
      </c>
      <c r="AN32" s="26">
        <v>0.184555776785614</v>
      </c>
    </row>
    <row r="33" spans="1:40">
      <c r="A33" s="9">
        <v>1</v>
      </c>
      <c r="B33" s="10" t="s">
        <v>148</v>
      </c>
      <c r="C33" s="11" t="s">
        <v>120</v>
      </c>
      <c r="D33" s="12" t="s">
        <v>145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 t="str">
        <f t="shared" si="0"/>
        <v>1|PM1bBD|5-15 (b)|2019/01/08</v>
      </c>
      <c r="Q33" s="24">
        <v>7.85853382750172</v>
      </c>
      <c r="R33" s="24">
        <v>5.08705343254411</v>
      </c>
      <c r="S33" s="24">
        <v>77.7487620002708</v>
      </c>
      <c r="T33" s="24">
        <v>17.1641845671851</v>
      </c>
      <c r="U33" s="24">
        <v>14.248155383664</v>
      </c>
      <c r="V33" s="24">
        <v>2.91602918352112</v>
      </c>
      <c r="W33" s="26">
        <v>3.24837581209398</v>
      </c>
      <c r="X33" s="27">
        <v>15.3170320622667</v>
      </c>
      <c r="Y33" s="27">
        <v>3.65769791380161</v>
      </c>
      <c r="Z33" s="27">
        <v>1.16063341909252</v>
      </c>
      <c r="AA33" s="27">
        <v>12.7162484842283</v>
      </c>
      <c r="AB33" s="27" t="s">
        <v>126</v>
      </c>
      <c r="AC33" s="27" t="s">
        <v>126</v>
      </c>
      <c r="AD33" s="27" t="s">
        <v>126</v>
      </c>
      <c r="AE33" s="27">
        <v>5.15178588809348</v>
      </c>
      <c r="AF33" s="27">
        <v>2.53274655974116</v>
      </c>
      <c r="AG33" s="27">
        <v>5.70020054903324</v>
      </c>
      <c r="AH33" s="27">
        <v>3169.20600724804</v>
      </c>
      <c r="AI33" s="27">
        <v>3695.11840984649</v>
      </c>
      <c r="AJ33" s="27">
        <v>6.50887683363856</v>
      </c>
      <c r="AK33" s="27">
        <v>9.02132322044033</v>
      </c>
      <c r="AL33" s="27">
        <v>0.166288855199285</v>
      </c>
      <c r="AM33" s="27">
        <v>0.316920600724804</v>
      </c>
      <c r="AN33" s="27">
        <v>0.369511840984649</v>
      </c>
    </row>
    <row r="34" spans="1:40">
      <c r="A34" s="9">
        <v>1</v>
      </c>
      <c r="B34" s="10" t="s">
        <v>149</v>
      </c>
      <c r="C34" s="11" t="s">
        <v>118</v>
      </c>
      <c r="D34" s="12" t="s">
        <v>145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 t="str">
        <f t="shared" si="0"/>
        <v>1|PM2aFD|0-5 (a)|2019/01/08</v>
      </c>
      <c r="Q34" s="24">
        <v>35.5666156202145</v>
      </c>
      <c r="R34" s="25">
        <v>4.74755734515858</v>
      </c>
      <c r="S34" s="25">
        <v>66.0815357886171</v>
      </c>
      <c r="T34" s="25">
        <v>29.1709068662243</v>
      </c>
      <c r="U34" s="25">
        <v>21.3888422422045</v>
      </c>
      <c r="V34" s="25">
        <v>7.78206462401981</v>
      </c>
      <c r="W34" s="26">
        <v>21.3679480778832</v>
      </c>
      <c r="X34" s="27">
        <v>95.3308624128122</v>
      </c>
      <c r="Y34" s="27">
        <v>8.44570289197718</v>
      </c>
      <c r="Z34" s="27">
        <v>19.2328303952864</v>
      </c>
      <c r="AA34" s="27">
        <v>21.399470604247</v>
      </c>
      <c r="AB34" s="27">
        <v>45.4824835851417</v>
      </c>
      <c r="AC34" s="27">
        <v>0.0257520022533103</v>
      </c>
      <c r="AD34" s="27">
        <v>0.0424134553711179</v>
      </c>
      <c r="AE34" s="27">
        <v>57.9028423670011</v>
      </c>
      <c r="AF34" s="27">
        <v>24.0130874012304</v>
      </c>
      <c r="AG34" s="27">
        <v>53.666334243792</v>
      </c>
      <c r="AH34" s="27">
        <v>99098.5791436112</v>
      </c>
      <c r="AI34" s="27">
        <v>56290.40694532</v>
      </c>
      <c r="AJ34" s="27">
        <v>392.171942137842</v>
      </c>
      <c r="AK34" s="27">
        <v>66.9703710807002</v>
      </c>
      <c r="AL34" s="27">
        <v>0.248356736933452</v>
      </c>
      <c r="AM34" s="27">
        <v>9.90985791436112</v>
      </c>
      <c r="AN34" s="27">
        <v>5.629040694532</v>
      </c>
    </row>
    <row r="35" spans="1:40">
      <c r="A35" s="9">
        <v>1</v>
      </c>
      <c r="B35" s="10" t="s">
        <v>150</v>
      </c>
      <c r="C35" s="11" t="s">
        <v>120</v>
      </c>
      <c r="D35" s="12" t="s">
        <v>145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 t="str">
        <f t="shared" si="0"/>
        <v>1|PM2bFD|5-15 (b)|2019/01/08</v>
      </c>
      <c r="Q35" s="24">
        <v>34.141696292534</v>
      </c>
      <c r="R35" s="25">
        <v>4.07248507395518</v>
      </c>
      <c r="S35" s="25">
        <v>79.7314812036843</v>
      </c>
      <c r="T35" s="25">
        <v>16.1960337223606</v>
      </c>
      <c r="U35" s="25">
        <v>15.0031668752256</v>
      </c>
      <c r="V35" s="25">
        <v>1.19286684713494</v>
      </c>
      <c r="W35" s="26">
        <v>3.29670329670328</v>
      </c>
      <c r="X35" s="27">
        <v>87.1951733590317</v>
      </c>
      <c r="Y35" s="27">
        <v>3.75877536757608</v>
      </c>
      <c r="Z35" s="27">
        <v>12.5456140533463</v>
      </c>
      <c r="AA35" s="27">
        <v>5.21740461469515</v>
      </c>
      <c r="AB35" s="27">
        <v>23.562472453462</v>
      </c>
      <c r="AC35" s="27">
        <v>0.203927588972225</v>
      </c>
      <c r="AD35" s="27">
        <v>0.137325736031894</v>
      </c>
      <c r="AE35" s="27">
        <v>47.7560825619274</v>
      </c>
      <c r="AF35" s="27">
        <v>23.7588263905742</v>
      </c>
      <c r="AG35" s="27">
        <v>39.1585851726583</v>
      </c>
      <c r="AH35" s="27">
        <v>27209.0455712597</v>
      </c>
      <c r="AI35" s="27">
        <v>12423.5941067123</v>
      </c>
      <c r="AJ35" s="27">
        <v>138.050843071087</v>
      </c>
      <c r="AK35" s="27">
        <v>25.5260118245838</v>
      </c>
      <c r="AL35" s="27">
        <v>0.220757926438983</v>
      </c>
      <c r="AM35" s="27">
        <v>2.72090455712597</v>
      </c>
      <c r="AN35" s="27">
        <v>1.24235941067123</v>
      </c>
    </row>
    <row r="36" spans="1:40">
      <c r="A36" s="9">
        <v>1</v>
      </c>
      <c r="B36" s="10" t="s">
        <v>151</v>
      </c>
      <c r="C36" s="11" t="s">
        <v>118</v>
      </c>
      <c r="D36" s="12" t="s">
        <v>145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 t="str">
        <f t="shared" si="0"/>
        <v>1|PM2aBD|0-5 (a)|2019/01/08</v>
      </c>
      <c r="Q36" s="24">
        <v>3.51477449455675</v>
      </c>
      <c r="R36" s="25">
        <v>4.65981808494883</v>
      </c>
      <c r="S36" s="25">
        <v>91.0817771434836</v>
      </c>
      <c r="T36" s="25">
        <v>4.25840477156755</v>
      </c>
      <c r="U36" s="25">
        <v>3.62960175735602</v>
      </c>
      <c r="V36" s="25">
        <v>0.628803014211531</v>
      </c>
      <c r="W36" s="26">
        <v>2.59610584123819</v>
      </c>
      <c r="X36" s="27">
        <v>8.92035790249447</v>
      </c>
      <c r="Y36" s="27">
        <v>0.616163494783678</v>
      </c>
      <c r="Z36" s="27">
        <v>0.91235763002136</v>
      </c>
      <c r="AA36" s="27">
        <v>0.715514711446363</v>
      </c>
      <c r="AB36" s="27">
        <v>4.81614320346113</v>
      </c>
      <c r="AC36" s="27">
        <v>-0.0128173695293436</v>
      </c>
      <c r="AD36" s="27">
        <v>-0.106470501706962</v>
      </c>
      <c r="AE36" s="27">
        <v>8.64807181404728</v>
      </c>
      <c r="AF36" s="27">
        <v>3.4241635903262</v>
      </c>
      <c r="AG36" s="27">
        <v>7.04490445426306</v>
      </c>
      <c r="AH36" s="27">
        <v>4417.67575695304</v>
      </c>
      <c r="AI36" s="27">
        <v>3467.99500944209</v>
      </c>
      <c r="AJ36" s="27">
        <v>15.5800771584664</v>
      </c>
      <c r="AK36" s="27">
        <v>7.11264392016943</v>
      </c>
      <c r="AL36" s="27">
        <v>0.848337193615726</v>
      </c>
      <c r="AM36" s="27">
        <v>0.441767575695304</v>
      </c>
      <c r="AN36" s="27">
        <v>0.346799500944209</v>
      </c>
    </row>
    <row r="37" spans="1:40">
      <c r="A37" s="9">
        <v>1</v>
      </c>
      <c r="B37" s="10" t="s">
        <v>152</v>
      </c>
      <c r="C37" s="11" t="s">
        <v>120</v>
      </c>
      <c r="D37" s="12" t="s">
        <v>145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 t="str">
        <f t="shared" si="0"/>
        <v>1|PM2bBD|5-15 (b)|2019/01/08</v>
      </c>
      <c r="Q37" s="24">
        <v>4.37366003062791</v>
      </c>
      <c r="R37" s="25">
        <v>4.26205558066651</v>
      </c>
      <c r="S37" s="25">
        <v>89.7315222024905</v>
      </c>
      <c r="T37" s="25">
        <v>6.006422216843</v>
      </c>
      <c r="U37" s="25">
        <v>5.41742183529593</v>
      </c>
      <c r="V37" s="25">
        <v>0.589000381547067</v>
      </c>
      <c r="W37" s="26">
        <v>4.19790104947514</v>
      </c>
      <c r="X37" s="27">
        <v>17.0942451332065</v>
      </c>
      <c r="Y37" s="27">
        <v>4.12100089175828</v>
      </c>
      <c r="Z37" s="27">
        <v>3.50444797367935</v>
      </c>
      <c r="AA37" s="27">
        <v>7.7389993753597</v>
      </c>
      <c r="AB37" s="27">
        <v>3.82598016679843</v>
      </c>
      <c r="AC37" s="27">
        <v>-0.0043071394760938</v>
      </c>
      <c r="AD37" s="27">
        <v>-0.00470702115108405</v>
      </c>
      <c r="AE37" s="27">
        <v>13.5326907345304</v>
      </c>
      <c r="AF37" s="27">
        <v>5.62066130241135</v>
      </c>
      <c r="AG37" s="27">
        <v>11.2226230197689</v>
      </c>
      <c r="AH37" s="27">
        <v>15050.7743668177</v>
      </c>
      <c r="AI37" s="27">
        <v>10255.0314427567</v>
      </c>
      <c r="AJ37" s="27">
        <v>25.4343039377952</v>
      </c>
      <c r="AK37" s="27">
        <v>15.4497873208452</v>
      </c>
      <c r="AL37" s="27">
        <v>0.138877795542476</v>
      </c>
      <c r="AM37" s="27">
        <v>1.50507743668177</v>
      </c>
      <c r="AN37" s="27">
        <v>1.02550314427567</v>
      </c>
    </row>
    <row r="38" spans="1:40">
      <c r="A38" s="9">
        <v>1</v>
      </c>
      <c r="B38" s="10" t="s">
        <v>153</v>
      </c>
      <c r="C38" s="11" t="s">
        <v>118</v>
      </c>
      <c r="D38" s="12" t="s">
        <v>145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 t="str">
        <f t="shared" si="0"/>
        <v>1|PM3aFD|0-5 (a)|2019/01/08</v>
      </c>
      <c r="Q38" s="24">
        <v>47.4641148325358</v>
      </c>
      <c r="R38" s="25">
        <v>19.4208475494235</v>
      </c>
      <c r="S38" s="25">
        <v>65.1792017634625</v>
      </c>
      <c r="T38" s="25">
        <v>15.399950687114</v>
      </c>
      <c r="U38" s="25">
        <v>14.106445353878</v>
      </c>
      <c r="V38" s="25">
        <v>1.29350533323592</v>
      </c>
      <c r="W38" s="26">
        <v>18.1321410829608</v>
      </c>
      <c r="X38" s="27">
        <v>63.8091698504959</v>
      </c>
      <c r="Y38" s="27">
        <v>3.07565301145216</v>
      </c>
      <c r="Z38" s="27">
        <v>8.69261747430234</v>
      </c>
      <c r="AA38" s="27">
        <v>4.54544663950556</v>
      </c>
      <c r="AB38" s="27">
        <v>13.3670431110623</v>
      </c>
      <c r="AC38" s="27">
        <v>0.16909004804896</v>
      </c>
      <c r="AD38" s="27">
        <v>0.0848568413804796</v>
      </c>
      <c r="AE38" s="27">
        <v>61.300457486316</v>
      </c>
      <c r="AF38" s="27">
        <v>18.1279271965314</v>
      </c>
      <c r="AG38" s="27">
        <v>29.4950871743407</v>
      </c>
      <c r="AH38" s="27">
        <v>19899.6167192573</v>
      </c>
      <c r="AI38" s="27">
        <v>10445.8814259919</v>
      </c>
      <c r="AJ38" s="27">
        <v>58.6925305088635</v>
      </c>
      <c r="AK38" s="27">
        <v>21.6429592096196</v>
      </c>
      <c r="AL38" s="27">
        <v>0.195169317823485</v>
      </c>
      <c r="AM38" s="27">
        <v>1.98996167192573</v>
      </c>
      <c r="AN38" s="27">
        <v>1.04458814259919</v>
      </c>
    </row>
    <row r="39" spans="1:40">
      <c r="A39" s="9">
        <v>1</v>
      </c>
      <c r="B39" s="10" t="s">
        <v>154</v>
      </c>
      <c r="C39" s="11" t="s">
        <v>120</v>
      </c>
      <c r="D39" s="12" t="s">
        <v>145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 t="str">
        <f t="shared" si="0"/>
        <v>1|PM3bFD|5-15 (b)|2019/01/08</v>
      </c>
      <c r="Q39" s="24">
        <v>34.6951036347251</v>
      </c>
      <c r="R39" s="25">
        <v>21.1957648592101</v>
      </c>
      <c r="S39" s="25">
        <v>72.1674399317121</v>
      </c>
      <c r="T39" s="25">
        <v>6.63679520907774</v>
      </c>
      <c r="U39" s="25">
        <v>5.71403351243872</v>
      </c>
      <c r="V39" s="25">
        <v>0.922761696639024</v>
      </c>
      <c r="W39" s="26">
        <v>15.7605985037408</v>
      </c>
      <c r="X39" s="27">
        <v>27.8728402725325</v>
      </c>
      <c r="Y39" s="27">
        <v>4.99825482686872</v>
      </c>
      <c r="Z39" s="27">
        <v>6.12205034107005</v>
      </c>
      <c r="AA39" s="27">
        <v>10.1125635080166</v>
      </c>
      <c r="AB39" s="27">
        <v>5.91142736664464</v>
      </c>
      <c r="AC39" s="27">
        <v>-0.000383500185967708</v>
      </c>
      <c r="AD39" s="27">
        <v>0.0061074693584388</v>
      </c>
      <c r="AE39" s="27">
        <v>39.3123603353256</v>
      </c>
      <c r="AF39" s="27">
        <v>8.18389731859286</v>
      </c>
      <c r="AG39" s="27">
        <v>16.8128105895201</v>
      </c>
      <c r="AH39" s="27">
        <v>26773.1204253295</v>
      </c>
      <c r="AI39" s="27">
        <v>18988.8621572551</v>
      </c>
      <c r="AJ39" s="27">
        <v>44.2603454508349</v>
      </c>
      <c r="AK39" s="27">
        <v>22.0154757670045</v>
      </c>
      <c r="AL39" s="27">
        <v>0.156577568077767</v>
      </c>
      <c r="AM39" s="27">
        <v>2.67731204253295</v>
      </c>
      <c r="AN39" s="27">
        <v>1.89888621572551</v>
      </c>
    </row>
    <row r="40" spans="1:40">
      <c r="A40" s="9">
        <v>1</v>
      </c>
      <c r="B40" s="10" t="s">
        <v>155</v>
      </c>
      <c r="C40" s="11" t="s">
        <v>118</v>
      </c>
      <c r="D40" s="12" t="s">
        <v>145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 t="str">
        <f t="shared" si="0"/>
        <v>1|PM3aBD|0-5 (a)|2019/01/08</v>
      </c>
      <c r="Q40" s="24">
        <v>4.68936116857897</v>
      </c>
      <c r="R40" s="25">
        <v>9.11790539127525</v>
      </c>
      <c r="S40" s="25">
        <v>81.7437168562378</v>
      </c>
      <c r="T40" s="25">
        <v>9.13837775248697</v>
      </c>
      <c r="U40" s="25">
        <v>7.64994947118223</v>
      </c>
      <c r="V40" s="25">
        <v>1.48842828130474</v>
      </c>
      <c r="W40" s="26">
        <v>2.79720279720295</v>
      </c>
      <c r="X40" s="27">
        <v>4.89034978893698</v>
      </c>
      <c r="Y40" s="27">
        <v>3.64804521855823</v>
      </c>
      <c r="Z40" s="27">
        <v>0.931112498761617</v>
      </c>
      <c r="AA40" s="27">
        <v>5.43253941922446</v>
      </c>
      <c r="AB40" s="27" t="s">
        <v>126</v>
      </c>
      <c r="AC40" s="27" t="s">
        <v>126</v>
      </c>
      <c r="AD40" s="27" t="s">
        <v>126</v>
      </c>
      <c r="AE40" s="27">
        <v>13.2114362885552</v>
      </c>
      <c r="AF40" s="27">
        <v>3.50755114058492</v>
      </c>
      <c r="AG40" s="27">
        <v>4.04060908799068</v>
      </c>
      <c r="AH40" s="27">
        <v>780.239427198749</v>
      </c>
      <c r="AI40" s="27">
        <v>3133.48936239549</v>
      </c>
      <c r="AJ40" s="27">
        <v>5.43880071969893</v>
      </c>
      <c r="AK40" s="27">
        <v>6.32088918093731</v>
      </c>
      <c r="AL40" s="27">
        <v>0.177265511535788</v>
      </c>
      <c r="AM40" s="27">
        <v>0.0780239427198749</v>
      </c>
      <c r="AN40" s="27">
        <v>0.313348936239549</v>
      </c>
    </row>
    <row r="41" spans="1:40">
      <c r="A41" s="9">
        <v>1</v>
      </c>
      <c r="B41" s="10" t="s">
        <v>156</v>
      </c>
      <c r="C41" s="11" t="s">
        <v>120</v>
      </c>
      <c r="D41" s="12" t="s">
        <v>145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 t="str">
        <f t="shared" si="0"/>
        <v>1|PM3bBD|5-15 (b)|2019/01/08</v>
      </c>
      <c r="Q41" s="24">
        <v>3.56291476064702</v>
      </c>
      <c r="R41" s="25">
        <v>9.43997068450775</v>
      </c>
      <c r="S41" s="25">
        <v>83.4210100356102</v>
      </c>
      <c r="T41" s="25">
        <v>7.13901927988202</v>
      </c>
      <c r="U41" s="25">
        <v>6.40979244197815</v>
      </c>
      <c r="V41" s="25">
        <v>0.729226837903866</v>
      </c>
      <c r="W41" s="26">
        <v>2.98507462686564</v>
      </c>
      <c r="X41" s="27">
        <v>7.51540168851937</v>
      </c>
      <c r="Y41" s="27">
        <v>3.68875559760532</v>
      </c>
      <c r="Z41" s="27">
        <v>1.298266101655</v>
      </c>
      <c r="AA41" s="27">
        <v>5.52595551491135</v>
      </c>
      <c r="AB41" s="27" t="s">
        <v>126</v>
      </c>
      <c r="AC41" s="27">
        <v>0.00114715377962571</v>
      </c>
      <c r="AD41" s="27" t="s">
        <v>126</v>
      </c>
      <c r="AE41" s="27">
        <v>15.6035627622612</v>
      </c>
      <c r="AF41" s="27">
        <v>2.82612515769296</v>
      </c>
      <c r="AG41" s="27">
        <v>4.78340379205544</v>
      </c>
      <c r="AH41" s="27">
        <v>1860.76605231693</v>
      </c>
      <c r="AI41" s="27">
        <v>3620.37011504126</v>
      </c>
      <c r="AJ41" s="27">
        <v>7.10616691793981</v>
      </c>
      <c r="AK41" s="27">
        <v>8.40161393327427</v>
      </c>
      <c r="AL41" s="27">
        <v>0.115367902213579</v>
      </c>
      <c r="AM41" s="27">
        <v>0.186076605231693</v>
      </c>
      <c r="AN41" s="27">
        <v>0.362037011504126</v>
      </c>
    </row>
    <row r="42" spans="1:40">
      <c r="A42" s="9">
        <v>1</v>
      </c>
      <c r="B42" s="10" t="s">
        <v>157</v>
      </c>
      <c r="C42" s="11" t="s">
        <v>118</v>
      </c>
      <c r="D42" s="12" t="s">
        <v>145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 t="str">
        <f t="shared" si="0"/>
        <v>1|PM1aFE|0-5 (a)|2019/01/08</v>
      </c>
      <c r="Q42" s="24">
        <v>41.3292847503372</v>
      </c>
      <c r="R42" s="25">
        <v>7.64699246264816</v>
      </c>
      <c r="S42" s="25">
        <v>72.6067673997194</v>
      </c>
      <c r="T42" s="25">
        <v>19.7462401376325</v>
      </c>
      <c r="U42" s="25">
        <v>17.9996481884913</v>
      </c>
      <c r="V42" s="25">
        <v>1.74659194914121</v>
      </c>
      <c r="W42" s="26">
        <v>38.5692846423212</v>
      </c>
      <c r="X42" s="26">
        <v>9.93353362080193</v>
      </c>
      <c r="Y42" s="26">
        <v>1.25636046334198</v>
      </c>
      <c r="Z42" s="26">
        <v>0.445353194978822</v>
      </c>
      <c r="AA42" s="26">
        <v>0.877927048046805</v>
      </c>
      <c r="AB42" s="26">
        <v>2.30577803509554</v>
      </c>
      <c r="AC42" s="26">
        <v>0.138923813675899</v>
      </c>
      <c r="AD42" s="26">
        <v>0.00809358321019827</v>
      </c>
      <c r="AE42" s="26">
        <v>3.65791485662951</v>
      </c>
      <c r="AF42" s="26">
        <v>2.09416312603433</v>
      </c>
      <c r="AG42" s="26">
        <v>3.39820565005439</v>
      </c>
      <c r="AH42" s="26">
        <v>1310.91313795062</v>
      </c>
      <c r="AI42" s="26">
        <v>944.02235405878</v>
      </c>
      <c r="AJ42" s="26">
        <v>3.88739336191017</v>
      </c>
      <c r="AK42" s="26">
        <v>6.17393367800015</v>
      </c>
      <c r="AL42" s="26">
        <v>0.0977001300925463</v>
      </c>
      <c r="AM42" s="26">
        <v>0.131091313795062</v>
      </c>
      <c r="AN42" s="26">
        <v>0.0944022354058781</v>
      </c>
    </row>
    <row r="43" spans="1:40">
      <c r="A43" s="9">
        <v>1</v>
      </c>
      <c r="B43" s="10" t="s">
        <v>158</v>
      </c>
      <c r="C43" s="11" t="s">
        <v>120</v>
      </c>
      <c r="D43" s="12" t="s">
        <v>145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 t="str">
        <f t="shared" si="0"/>
        <v>1|PM1bFE|5-15 (b)|2019/01/08</v>
      </c>
      <c r="Q43" s="24">
        <v>46.1430010070498</v>
      </c>
      <c r="R43" s="25">
        <v>12.9458005064716</v>
      </c>
      <c r="S43" s="25">
        <v>66.558367332583</v>
      </c>
      <c r="T43" s="25">
        <v>20.4958321609454</v>
      </c>
      <c r="U43" s="25">
        <v>14.6774627070922</v>
      </c>
      <c r="V43" s="25">
        <v>5.81836945385324</v>
      </c>
      <c r="W43" s="26">
        <v>22.9270729270729</v>
      </c>
      <c r="X43" s="27">
        <v>131.797805785261</v>
      </c>
      <c r="Y43" s="27">
        <v>10.4714661248165</v>
      </c>
      <c r="Z43" s="27">
        <v>29.0820225799685</v>
      </c>
      <c r="AA43" s="27">
        <v>25.2246414082843</v>
      </c>
      <c r="AB43" s="27">
        <v>67.2418485767665</v>
      </c>
      <c r="AC43" s="27">
        <v>0.120600454754288</v>
      </c>
      <c r="AD43" s="27">
        <v>0.119598806255556</v>
      </c>
      <c r="AE43" s="27">
        <v>71.62689775735</v>
      </c>
      <c r="AF43" s="27">
        <v>27.7838444237474</v>
      </c>
      <c r="AG43" s="27">
        <v>70.0807875583514</v>
      </c>
      <c r="AH43" s="27">
        <v>128373.79000243</v>
      </c>
      <c r="AI43" s="27">
        <v>80038.7397254134</v>
      </c>
      <c r="AJ43" s="27">
        <v>544.272044937952</v>
      </c>
      <c r="AK43" s="27">
        <v>81.4889893093264</v>
      </c>
      <c r="AL43" s="27">
        <v>0.428791463183857</v>
      </c>
      <c r="AM43" s="27">
        <v>12.837379000243</v>
      </c>
      <c r="AN43" s="27">
        <v>8.00387397254134</v>
      </c>
    </row>
    <row r="44" s="2" customFormat="1" spans="1:40">
      <c r="A44" s="18">
        <v>1</v>
      </c>
      <c r="B44" s="19" t="s">
        <v>159</v>
      </c>
      <c r="C44" s="11" t="s">
        <v>118</v>
      </c>
      <c r="D44" s="12" t="s">
        <v>145</v>
      </c>
      <c r="E44" s="18"/>
      <c r="F44" s="9"/>
      <c r="G44" s="9"/>
      <c r="H44" s="9"/>
      <c r="I44" s="9"/>
      <c r="J44" s="9"/>
      <c r="K44" s="9"/>
      <c r="L44" s="9"/>
      <c r="M44" s="9"/>
      <c r="N44" s="9"/>
      <c r="O44" s="9"/>
      <c r="P44" s="9" t="str">
        <f t="shared" si="0"/>
        <v>1|PM1aBE|0-5 (a)|2019/01/08</v>
      </c>
      <c r="Q44" s="28">
        <v>53.8098276962352</v>
      </c>
      <c r="R44" s="28">
        <v>14.1060174996289</v>
      </c>
      <c r="S44" s="28">
        <v>80.4582196800125</v>
      </c>
      <c r="T44" s="28">
        <v>5.43576282035863</v>
      </c>
      <c r="U44" s="28">
        <v>4.97065036928118</v>
      </c>
      <c r="V44" s="28">
        <v>0.465112451077447</v>
      </c>
      <c r="W44" s="35">
        <v>27.9081377933101</v>
      </c>
      <c r="X44" s="36">
        <v>54.0116523680492</v>
      </c>
      <c r="Y44" s="36">
        <v>5.38345798332404</v>
      </c>
      <c r="Z44" s="36">
        <v>11.9798886464012</v>
      </c>
      <c r="AA44" s="36">
        <v>13.1432985623815</v>
      </c>
      <c r="AB44" s="36">
        <v>13.2331699919614</v>
      </c>
      <c r="AC44" s="36">
        <v>0.010719694468467</v>
      </c>
      <c r="AD44" s="36">
        <v>0.012372613689786</v>
      </c>
      <c r="AE44" s="36">
        <v>37.5946614047639</v>
      </c>
      <c r="AF44" s="36">
        <v>10.6966389717802</v>
      </c>
      <c r="AG44" s="36">
        <v>26.3487061318901</v>
      </c>
      <c r="AH44" s="36">
        <v>49355.8898417121</v>
      </c>
      <c r="AI44" s="36">
        <v>44608.7078012053</v>
      </c>
      <c r="AJ44" s="36">
        <v>51.7643172848513</v>
      </c>
      <c r="AK44" s="36">
        <v>33.0366913646153</v>
      </c>
      <c r="AL44" s="36">
        <v>0.235263172585741</v>
      </c>
      <c r="AM44" s="36">
        <v>4.93558898417121</v>
      </c>
      <c r="AN44" s="36">
        <v>4.46087078012053</v>
      </c>
    </row>
    <row r="45" s="2" customFormat="1" spans="1:40">
      <c r="A45" s="18">
        <v>1</v>
      </c>
      <c r="B45" s="19" t="s">
        <v>160</v>
      </c>
      <c r="C45" s="11" t="s">
        <v>120</v>
      </c>
      <c r="D45" s="12" t="s">
        <v>145</v>
      </c>
      <c r="E45" s="18"/>
      <c r="F45" s="9"/>
      <c r="G45" s="9"/>
      <c r="H45" s="9"/>
      <c r="I45" s="9"/>
      <c r="J45" s="9"/>
      <c r="K45" s="9"/>
      <c r="L45" s="9"/>
      <c r="M45" s="9"/>
      <c r="N45" s="9"/>
      <c r="O45" s="9"/>
      <c r="P45" s="9" t="str">
        <f t="shared" si="0"/>
        <v>1|PM1bBE|5-15 (b)|2019/01/08</v>
      </c>
      <c r="Q45" s="28">
        <v>19.0699300699301</v>
      </c>
      <c r="R45" s="28">
        <v>6.34707956373213</v>
      </c>
      <c r="S45" s="28">
        <v>91.1556709336675</v>
      </c>
      <c r="T45" s="28">
        <v>2.49724950260033</v>
      </c>
      <c r="U45" s="28">
        <v>1.88916330506229</v>
      </c>
      <c r="V45" s="28">
        <v>0.608086197538045</v>
      </c>
      <c r="W45" s="35">
        <v>17.1626984126983</v>
      </c>
      <c r="X45" s="36">
        <v>21.9798886159669</v>
      </c>
      <c r="Y45" s="36">
        <v>3.758071803204</v>
      </c>
      <c r="Z45" s="36">
        <v>1.31398407451111</v>
      </c>
      <c r="AA45" s="36">
        <v>9.50163633382792</v>
      </c>
      <c r="AB45" s="27" t="s">
        <v>126</v>
      </c>
      <c r="AC45" s="27" t="s">
        <v>126</v>
      </c>
      <c r="AD45" s="27" t="s">
        <v>126</v>
      </c>
      <c r="AE45" s="36">
        <v>6.82764445095627</v>
      </c>
      <c r="AF45" s="36">
        <v>3.14208537809397</v>
      </c>
      <c r="AG45" s="36">
        <v>6.27595301623636</v>
      </c>
      <c r="AH45" s="36">
        <v>3628.13140183486</v>
      </c>
      <c r="AI45" s="36">
        <v>3927.42189270473</v>
      </c>
      <c r="AJ45" s="36">
        <v>7.03757923099393</v>
      </c>
      <c r="AK45" s="36">
        <v>10.0468834523654</v>
      </c>
      <c r="AL45" s="36">
        <v>0.154402834899812</v>
      </c>
      <c r="AM45" s="36">
        <v>0.362813140183486</v>
      </c>
      <c r="AN45" s="36">
        <v>0.392742189270473</v>
      </c>
    </row>
    <row r="46" spans="1:40">
      <c r="A46" s="9">
        <v>1</v>
      </c>
      <c r="B46" s="10" t="s">
        <v>161</v>
      </c>
      <c r="C46" s="11" t="s">
        <v>118</v>
      </c>
      <c r="D46" s="12" t="s">
        <v>145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 t="str">
        <f t="shared" si="0"/>
        <v>1|PM2aFE|0-5 (a)|2019/01/08</v>
      </c>
      <c r="Q46" s="24">
        <v>22.190231362468</v>
      </c>
      <c r="R46" s="28">
        <v>4.22966072367326</v>
      </c>
      <c r="S46" s="28">
        <v>73.0834968999395</v>
      </c>
      <c r="T46" s="28">
        <v>22.6868423763872</v>
      </c>
      <c r="U46" s="28">
        <v>17.5347280773466</v>
      </c>
      <c r="V46" s="28">
        <v>5.15211429904064</v>
      </c>
      <c r="W46" s="26">
        <v>14.6720080120181</v>
      </c>
      <c r="X46" s="27">
        <v>67.708249446675</v>
      </c>
      <c r="Y46" s="27">
        <v>3.39442914148768</v>
      </c>
      <c r="Z46" s="27">
        <v>14.1908500684181</v>
      </c>
      <c r="AA46" s="27">
        <v>4.60127562824464</v>
      </c>
      <c r="AB46" s="27">
        <v>18.3107742818298</v>
      </c>
      <c r="AC46" s="27">
        <v>0.171594149898662</v>
      </c>
      <c r="AD46" s="27">
        <v>0.0661407361937608</v>
      </c>
      <c r="AE46" s="27">
        <v>55.3068614103449</v>
      </c>
      <c r="AF46" s="27">
        <v>18.9627488206525</v>
      </c>
      <c r="AG46" s="27">
        <v>34.8320865315716</v>
      </c>
      <c r="AH46" s="27">
        <v>20932.544235819</v>
      </c>
      <c r="AI46" s="27">
        <v>18865.646229764</v>
      </c>
      <c r="AJ46" s="27">
        <v>78.3063036522189</v>
      </c>
      <c r="AK46" s="27">
        <v>22.957826845779</v>
      </c>
      <c r="AL46" s="27">
        <v>0.188240308336689</v>
      </c>
      <c r="AM46" s="27">
        <v>2.0932544235819</v>
      </c>
      <c r="AN46" s="27">
        <v>1.8865646229764</v>
      </c>
    </row>
    <row r="47" spans="1:40">
      <c r="A47" s="9">
        <v>1</v>
      </c>
      <c r="B47" s="10" t="s">
        <v>162</v>
      </c>
      <c r="C47" s="11" t="s">
        <v>120</v>
      </c>
      <c r="D47" s="12" t="s">
        <v>145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 t="str">
        <f t="shared" si="0"/>
        <v>1|PM2bFE|5-15 (b)|2019/01/08</v>
      </c>
      <c r="Q47" s="24">
        <v>18.2794676806083</v>
      </c>
      <c r="R47" s="25">
        <v>13.1457305212731</v>
      </c>
      <c r="S47" s="25">
        <v>73.4336750728355</v>
      </c>
      <c r="T47" s="25">
        <v>13.4205944058914</v>
      </c>
      <c r="U47" s="25">
        <v>8.65997150553251</v>
      </c>
      <c r="V47" s="25">
        <v>4.76062290035889</v>
      </c>
      <c r="W47" s="26">
        <v>26.4075734927753</v>
      </c>
      <c r="X47" s="27">
        <v>67.2679030972284</v>
      </c>
      <c r="Y47" s="27">
        <v>7.05848177476699</v>
      </c>
      <c r="Z47" s="27">
        <v>13.538957891782</v>
      </c>
      <c r="AA47" s="27">
        <v>22.0017433182073</v>
      </c>
      <c r="AB47" s="27">
        <v>33.6454268941525</v>
      </c>
      <c r="AC47" s="27">
        <v>0.0200432282146153</v>
      </c>
      <c r="AD47" s="27">
        <v>0.0190468396311736</v>
      </c>
      <c r="AE47" s="27">
        <v>36.7666915646535</v>
      </c>
      <c r="AF47" s="27">
        <v>16.200650150704</v>
      </c>
      <c r="AG47" s="27">
        <v>36.1240544448024</v>
      </c>
      <c r="AH47" s="27">
        <v>73303.1189520866</v>
      </c>
      <c r="AI47" s="27">
        <v>35318.6121394476</v>
      </c>
      <c r="AJ47" s="27">
        <v>195.580071031619</v>
      </c>
      <c r="AK47" s="27">
        <v>45.2366632401379</v>
      </c>
      <c r="AL47" s="27">
        <v>0.227665284481136</v>
      </c>
      <c r="AM47" s="27">
        <v>7.33031189520866</v>
      </c>
      <c r="AN47" s="27">
        <v>3.53186121394476</v>
      </c>
    </row>
    <row r="48" s="2" customFormat="1" spans="1:40">
      <c r="A48" s="18">
        <v>1</v>
      </c>
      <c r="B48" s="19" t="s">
        <v>163</v>
      </c>
      <c r="C48" s="11" t="s">
        <v>118</v>
      </c>
      <c r="D48" s="12" t="s">
        <v>145</v>
      </c>
      <c r="E48" s="18"/>
      <c r="F48" s="9"/>
      <c r="G48" s="9"/>
      <c r="H48" s="9"/>
      <c r="I48" s="9"/>
      <c r="J48" s="9"/>
      <c r="K48" s="9"/>
      <c r="L48" s="9"/>
      <c r="M48" s="9"/>
      <c r="N48" s="9"/>
      <c r="O48" s="9"/>
      <c r="P48" s="9" t="str">
        <f t="shared" si="0"/>
        <v>1|PM2aBE|0-5 (a)|2019/01/08</v>
      </c>
      <c r="Q48" s="28">
        <v>2.29209521010881</v>
      </c>
      <c r="R48" s="28">
        <v>9.06675163294567</v>
      </c>
      <c r="S48" s="28">
        <v>85.3831448144018</v>
      </c>
      <c r="T48" s="28">
        <v>5.55010355265255</v>
      </c>
      <c r="U48" s="28">
        <v>4.70447481384876</v>
      </c>
      <c r="V48" s="28">
        <v>0.84562873880379</v>
      </c>
      <c r="W48" s="35">
        <v>2.79580629056416</v>
      </c>
      <c r="X48" s="36">
        <v>34.1936933236364</v>
      </c>
      <c r="Y48" s="36">
        <v>1.2628103568</v>
      </c>
      <c r="Z48" s="36">
        <v>0.445504369745455</v>
      </c>
      <c r="AA48" s="36">
        <v>1.16554464261818</v>
      </c>
      <c r="AB48" s="36">
        <v>2.76316824654546</v>
      </c>
      <c r="AC48" s="36">
        <v>0.168502575272727</v>
      </c>
      <c r="AD48" s="36">
        <v>0.0152885263418182</v>
      </c>
      <c r="AE48" s="36">
        <v>4.76601999490909</v>
      </c>
      <c r="AF48" s="36">
        <v>2.92071130472727</v>
      </c>
      <c r="AG48" s="36">
        <v>5.26604796218182</v>
      </c>
      <c r="AH48" s="36">
        <v>2733.02957454546</v>
      </c>
      <c r="AI48" s="36">
        <v>1218.56130654545</v>
      </c>
      <c r="AJ48" s="36">
        <v>3.496085952</v>
      </c>
      <c r="AK48" s="36">
        <v>2.43438273381818</v>
      </c>
      <c r="AL48" s="36">
        <v>0.398652434181818</v>
      </c>
      <c r="AM48" s="36">
        <v>0.273302957454546</v>
      </c>
      <c r="AN48" s="36">
        <v>0.121856130654545</v>
      </c>
    </row>
    <row r="49" s="2" customFormat="1" spans="1:40">
      <c r="A49" s="18">
        <v>1</v>
      </c>
      <c r="B49" s="19" t="s">
        <v>164</v>
      </c>
      <c r="C49" s="11" t="s">
        <v>120</v>
      </c>
      <c r="D49" s="12" t="s">
        <v>145</v>
      </c>
      <c r="E49" s="18"/>
      <c r="F49" s="9"/>
      <c r="G49" s="9"/>
      <c r="H49" s="9"/>
      <c r="I49" s="9"/>
      <c r="J49" s="9"/>
      <c r="K49" s="9"/>
      <c r="L49" s="9"/>
      <c r="M49" s="9"/>
      <c r="N49" s="9"/>
      <c r="O49" s="9"/>
      <c r="P49" s="9" t="str">
        <f t="shared" si="0"/>
        <v>1|PM2bBE|5-15 (b)|2019/01/08</v>
      </c>
      <c r="Q49" s="28">
        <v>12.7129417747266</v>
      </c>
      <c r="R49" s="28">
        <v>7.44398400957016</v>
      </c>
      <c r="S49" s="28">
        <v>88.3094724793342</v>
      </c>
      <c r="T49" s="28">
        <v>4.24654351109562</v>
      </c>
      <c r="U49" s="28">
        <v>3.42227491332865</v>
      </c>
      <c r="V49" s="28">
        <v>0.824268597766965</v>
      </c>
      <c r="W49" s="35">
        <v>2.42574257425733</v>
      </c>
      <c r="X49" s="36">
        <v>30.0305367539945</v>
      </c>
      <c r="Y49" s="36">
        <v>3.8006693384936</v>
      </c>
      <c r="Z49" s="36">
        <v>2.2811359305725</v>
      </c>
      <c r="AA49" s="36">
        <v>6.34397696884969</v>
      </c>
      <c r="AB49" s="36">
        <v>1.09455456060195</v>
      </c>
      <c r="AC49" s="36">
        <v>0.0035795843980328</v>
      </c>
      <c r="AD49" s="27" t="s">
        <v>126</v>
      </c>
      <c r="AE49" s="36">
        <v>10.7113653443364</v>
      </c>
      <c r="AF49" s="36">
        <v>4.60902953135427</v>
      </c>
      <c r="AG49" s="36">
        <v>9.1055049347458</v>
      </c>
      <c r="AH49" s="36">
        <v>10980.8714342544</v>
      </c>
      <c r="AI49" s="36">
        <v>7277.94549870209</v>
      </c>
      <c r="AJ49" s="36">
        <v>12.1726932415992</v>
      </c>
      <c r="AK49" s="36">
        <v>9.75817504815098</v>
      </c>
      <c r="AL49" s="36">
        <v>0.117868385379968</v>
      </c>
      <c r="AM49" s="36">
        <v>1.09808714342544</v>
      </c>
      <c r="AN49" s="36">
        <v>0.727794549870209</v>
      </c>
    </row>
    <row r="50" spans="1:40">
      <c r="A50" s="9">
        <v>1</v>
      </c>
      <c r="B50" s="10" t="s">
        <v>165</v>
      </c>
      <c r="C50" s="11" t="s">
        <v>118</v>
      </c>
      <c r="D50" s="12" t="s">
        <v>145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 t="str">
        <f t="shared" si="0"/>
        <v>1|PM3aFE|0-5 (a)|2019/01/08</v>
      </c>
      <c r="Q50" s="24">
        <v>16.1513859275053</v>
      </c>
      <c r="R50" s="25">
        <v>10.7903897472861</v>
      </c>
      <c r="S50" s="25">
        <v>76.8737930416704</v>
      </c>
      <c r="T50" s="25">
        <v>12.3358172110435</v>
      </c>
      <c r="U50" s="25">
        <v>9.85050359764406</v>
      </c>
      <c r="V50" s="25">
        <v>2.48531361339945</v>
      </c>
      <c r="W50" s="26">
        <v>7.96812749003995</v>
      </c>
      <c r="X50" s="27">
        <v>34.9056937454958</v>
      </c>
      <c r="Y50" s="27">
        <v>2.43805375631084</v>
      </c>
      <c r="Z50" s="27">
        <v>7.30182710153128</v>
      </c>
      <c r="AA50" s="27">
        <v>2.87797239362156</v>
      </c>
      <c r="AB50" s="27">
        <v>8.79974320925907</v>
      </c>
      <c r="AC50" s="27">
        <v>0.152258444253026</v>
      </c>
      <c r="AD50" s="27">
        <v>0.0468561314942482</v>
      </c>
      <c r="AE50" s="27">
        <v>57.8335404813476</v>
      </c>
      <c r="AF50" s="27">
        <v>11.8161323703834</v>
      </c>
      <c r="AG50" s="27">
        <v>19.2275965154812</v>
      </c>
      <c r="AH50" s="27">
        <v>12317.7218447003</v>
      </c>
      <c r="AI50" s="27">
        <v>12469.8432426488</v>
      </c>
      <c r="AJ50" s="27">
        <v>43.6629526003728</v>
      </c>
      <c r="AK50" s="27">
        <v>15.9795990998226</v>
      </c>
      <c r="AL50" s="27">
        <v>0.115255942049321</v>
      </c>
      <c r="AM50" s="27">
        <v>1.23177218447003</v>
      </c>
      <c r="AN50" s="27">
        <v>1.24698432426488</v>
      </c>
    </row>
    <row r="51" spans="1:40">
      <c r="A51" s="9">
        <v>1</v>
      </c>
      <c r="B51" s="10" t="s">
        <v>166</v>
      </c>
      <c r="C51" s="11" t="s">
        <v>120</v>
      </c>
      <c r="D51" s="12" t="s">
        <v>145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 t="str">
        <f t="shared" si="0"/>
        <v>1|PM3bFE|5-15 (b)|2019/01/08</v>
      </c>
      <c r="Q51" s="24">
        <v>22.8272251308901</v>
      </c>
      <c r="R51" s="25">
        <v>13.0041220030568</v>
      </c>
      <c r="S51" s="25">
        <v>82.8339928881295</v>
      </c>
      <c r="T51" s="25">
        <v>4.16188510881368</v>
      </c>
      <c r="U51" s="25">
        <v>3.84833185090478</v>
      </c>
      <c r="V51" s="25">
        <v>0.313553257908894</v>
      </c>
      <c r="W51" s="26">
        <v>12.3123123123122</v>
      </c>
      <c r="X51" s="27">
        <v>37.4424718944753</v>
      </c>
      <c r="Y51" s="27">
        <v>5.53046475750239</v>
      </c>
      <c r="Z51" s="27">
        <v>10.9339619667911</v>
      </c>
      <c r="AA51" s="27">
        <v>11.0431813026867</v>
      </c>
      <c r="AB51" s="27">
        <v>8.81610647812302</v>
      </c>
      <c r="AC51" s="27">
        <v>-0.00221318663721843</v>
      </c>
      <c r="AD51" s="27">
        <v>-0.00129323638414304</v>
      </c>
      <c r="AE51" s="27">
        <v>66.6120568036314</v>
      </c>
      <c r="AF51" s="27">
        <v>11.0371502040753</v>
      </c>
      <c r="AG51" s="27">
        <v>22.6941827679344</v>
      </c>
      <c r="AH51" s="27">
        <v>34464.8106794687</v>
      </c>
      <c r="AI51" s="27">
        <v>48097.0819616994</v>
      </c>
      <c r="AJ51" s="27">
        <v>50.2450176086826</v>
      </c>
      <c r="AK51" s="27">
        <v>28.3592337949682</v>
      </c>
      <c r="AL51" s="27">
        <v>0.232523636799143</v>
      </c>
      <c r="AM51" s="27">
        <v>3.44648106794687</v>
      </c>
      <c r="AN51" s="27">
        <v>4.80970819616994</v>
      </c>
    </row>
    <row r="52" spans="1:40">
      <c r="A52" s="9">
        <v>1</v>
      </c>
      <c r="B52" s="13" t="s">
        <v>167</v>
      </c>
      <c r="C52" s="11" t="s">
        <v>118</v>
      </c>
      <c r="D52" s="12" t="s">
        <v>145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9" t="str">
        <f t="shared" si="0"/>
        <v>1|PM3aBE|0-5 (a)|2019/01/08</v>
      </c>
      <c r="Q52" s="29">
        <v>4.66837263987845</v>
      </c>
      <c r="R52" s="37">
        <v>25.9790079935863</v>
      </c>
      <c r="S52" s="37">
        <v>64.3244948006319</v>
      </c>
      <c r="T52" s="37">
        <v>9.69649720578177</v>
      </c>
      <c r="U52" s="37">
        <v>8.33822441260118</v>
      </c>
      <c r="V52" s="37">
        <v>1.3582727931806</v>
      </c>
      <c r="W52" s="31">
        <v>3.47050074367867</v>
      </c>
      <c r="X52" s="27">
        <v>11.9018344566299</v>
      </c>
      <c r="Y52" s="27">
        <v>4.2110359647094</v>
      </c>
      <c r="Z52" s="27">
        <v>3.76926361168355</v>
      </c>
      <c r="AA52" s="27">
        <v>15.5808699932045</v>
      </c>
      <c r="AB52" s="27" t="s">
        <v>126</v>
      </c>
      <c r="AC52" s="27" t="s">
        <v>126</v>
      </c>
      <c r="AD52" s="27">
        <v>0.0229639397855922</v>
      </c>
      <c r="AE52" s="27">
        <v>18.5447995383853</v>
      </c>
      <c r="AF52" s="27">
        <v>3.73703239847493</v>
      </c>
      <c r="AG52" s="27">
        <v>7.59625903761923</v>
      </c>
      <c r="AH52" s="27">
        <v>4873.75781207044</v>
      </c>
      <c r="AI52" s="27">
        <v>9906.27165182446</v>
      </c>
      <c r="AJ52" s="27">
        <v>18.8645396857241</v>
      </c>
      <c r="AK52" s="27">
        <v>20.3268789862611</v>
      </c>
      <c r="AL52" s="27">
        <v>0.153923660549157</v>
      </c>
      <c r="AM52" s="27">
        <v>0.487375781207044</v>
      </c>
      <c r="AN52" s="27">
        <v>0.990627165182446</v>
      </c>
    </row>
    <row r="53" s="3" customFormat="1" spans="1:40">
      <c r="A53" s="18">
        <v>1</v>
      </c>
      <c r="B53" s="19" t="s">
        <v>168</v>
      </c>
      <c r="C53" s="11" t="s">
        <v>120</v>
      </c>
      <c r="D53" s="12" t="s">
        <v>145</v>
      </c>
      <c r="E53" s="18"/>
      <c r="F53" s="9"/>
      <c r="G53" s="9"/>
      <c r="H53" s="9"/>
      <c r="I53" s="9"/>
      <c r="J53" s="9"/>
      <c r="K53" s="9"/>
      <c r="L53" s="9"/>
      <c r="M53" s="9"/>
      <c r="N53" s="9"/>
      <c r="O53" s="9"/>
      <c r="P53" s="9" t="str">
        <f t="shared" si="0"/>
        <v>1|PM3bBE|5-15 (b)|2019/01/08</v>
      </c>
      <c r="Q53" s="28">
        <v>21.5920855861037</v>
      </c>
      <c r="R53" s="28">
        <v>22.6097052462417</v>
      </c>
      <c r="S53" s="28">
        <v>73.5226029797492</v>
      </c>
      <c r="T53" s="28">
        <v>3.86769177400914</v>
      </c>
      <c r="U53" s="28">
        <v>2.9512438060444</v>
      </c>
      <c r="V53" s="28">
        <v>0.916447967964737</v>
      </c>
      <c r="W53" s="35">
        <v>3.09535696455319</v>
      </c>
      <c r="X53" s="36">
        <v>54.526103284707</v>
      </c>
      <c r="Y53" s="36">
        <v>5.42975664178089</v>
      </c>
      <c r="Z53" s="36">
        <v>9.02466436422172</v>
      </c>
      <c r="AA53" s="36">
        <v>11.2882127374374</v>
      </c>
      <c r="AB53" s="36">
        <v>14.7139201768038</v>
      </c>
      <c r="AC53" s="36">
        <v>-0.00258246077446083</v>
      </c>
      <c r="AD53" s="36">
        <v>0.0188625353637664</v>
      </c>
      <c r="AE53" s="36">
        <v>22.1175226620638</v>
      </c>
      <c r="AF53" s="36">
        <v>9.17262523251473</v>
      </c>
      <c r="AG53" s="36">
        <v>26.6944143307039</v>
      </c>
      <c r="AH53" s="36">
        <v>52737.8288000177</v>
      </c>
      <c r="AI53" s="36">
        <v>24191.5408112475</v>
      </c>
      <c r="AJ53" s="36">
        <v>60.6641617954313</v>
      </c>
      <c r="AK53" s="36">
        <v>33.4399197617957</v>
      </c>
      <c r="AL53" s="36">
        <v>0.395034250547227</v>
      </c>
      <c r="AM53" s="36">
        <v>5.27378288000177</v>
      </c>
      <c r="AN53" s="36">
        <v>2.41915408112475</v>
      </c>
    </row>
    <row r="54" s="2" customFormat="1" spans="1:40">
      <c r="A54" s="18">
        <v>1</v>
      </c>
      <c r="B54" s="20" t="s">
        <v>169</v>
      </c>
      <c r="C54" s="11" t="s">
        <v>118</v>
      </c>
      <c r="D54" s="12" t="s">
        <v>170</v>
      </c>
      <c r="E54" s="21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9" t="str">
        <f t="shared" si="0"/>
        <v>1|SM1aFD|0-5 (a)|2018/12/20</v>
      </c>
      <c r="Q54" s="38">
        <v>3.07662030963007</v>
      </c>
      <c r="R54" s="38">
        <v>0</v>
      </c>
      <c r="S54" s="38">
        <v>92.6764990528815</v>
      </c>
      <c r="T54" s="38">
        <v>7.32350094711852</v>
      </c>
      <c r="U54" s="38">
        <v>5.612583565885</v>
      </c>
      <c r="V54" s="38">
        <v>1.71091738123352</v>
      </c>
      <c r="W54" s="39">
        <v>2.91545189504357</v>
      </c>
      <c r="X54" s="36">
        <v>12.052061560016</v>
      </c>
      <c r="Y54" s="36">
        <v>23.4001925338207</v>
      </c>
      <c r="Z54" s="36">
        <v>2.27540062535096</v>
      </c>
      <c r="AA54" s="36">
        <v>3.70938422187123</v>
      </c>
      <c r="AB54" s="36">
        <v>3.29142543630827</v>
      </c>
      <c r="AC54" s="36">
        <v>0.206504636814329</v>
      </c>
      <c r="AD54" s="36">
        <v>0.357464750810422</v>
      </c>
      <c r="AE54" s="36">
        <v>15.1372573323952</v>
      </c>
      <c r="AF54" s="36">
        <v>89.6961551648922</v>
      </c>
      <c r="AG54" s="36">
        <v>21.6128687797686</v>
      </c>
      <c r="AH54" s="36">
        <v>4509.5553179161</v>
      </c>
      <c r="AI54" s="36">
        <v>3380.79162401088</v>
      </c>
      <c r="AJ54" s="36">
        <v>27.8410046304271</v>
      </c>
      <c r="AK54" s="36">
        <v>6.92244238588645</v>
      </c>
      <c r="AL54" s="36" t="s">
        <v>126</v>
      </c>
      <c r="AM54" s="36">
        <v>0.45095553179161</v>
      </c>
      <c r="AN54" s="36">
        <v>0.338079162401088</v>
      </c>
    </row>
    <row r="55" s="2" customFormat="1" spans="1:40">
      <c r="A55" s="18">
        <v>1</v>
      </c>
      <c r="B55" s="19" t="s">
        <v>171</v>
      </c>
      <c r="C55" s="11" t="s">
        <v>120</v>
      </c>
      <c r="D55" s="12" t="s">
        <v>170</v>
      </c>
      <c r="E55" s="18"/>
      <c r="F55" s="9"/>
      <c r="G55" s="9"/>
      <c r="H55" s="9"/>
      <c r="I55" s="9"/>
      <c r="J55" s="9"/>
      <c r="K55" s="9"/>
      <c r="L55" s="9"/>
      <c r="M55" s="9"/>
      <c r="N55" s="9"/>
      <c r="O55" s="9"/>
      <c r="P55" s="9" t="str">
        <f t="shared" si="0"/>
        <v>1|SM1bFD|5-15 (b)|2018/12/20</v>
      </c>
      <c r="Q55" s="28">
        <v>4.06655531286147</v>
      </c>
      <c r="R55" s="28">
        <v>0</v>
      </c>
      <c r="S55" s="28">
        <v>95.8401416509625</v>
      </c>
      <c r="T55" s="28">
        <v>4.15985834903752</v>
      </c>
      <c r="U55" s="28">
        <v>3.06313601522891</v>
      </c>
      <c r="V55" s="28">
        <v>1.09672233380861</v>
      </c>
      <c r="W55" s="35">
        <v>4.28163653663167</v>
      </c>
      <c r="X55" s="36">
        <v>8.97880239864102</v>
      </c>
      <c r="Y55" s="36">
        <v>1.14170542201033</v>
      </c>
      <c r="Z55" s="36">
        <v>1.87416811493544</v>
      </c>
      <c r="AA55" s="36">
        <v>2.82464916043316</v>
      </c>
      <c r="AB55" s="36">
        <v>4.86522196879402</v>
      </c>
      <c r="AC55" s="36">
        <v>0.228171859290108</v>
      </c>
      <c r="AD55" s="36">
        <v>0.0992223239780716</v>
      </c>
      <c r="AE55" s="36">
        <v>8.14677893151393</v>
      </c>
      <c r="AF55" s="36">
        <v>3.11656247856081</v>
      </c>
      <c r="AG55" s="36">
        <v>7.7899959871357</v>
      </c>
      <c r="AH55" s="36">
        <v>5511.09781276725</v>
      </c>
      <c r="AI55" s="36">
        <v>3318.22240364415</v>
      </c>
      <c r="AJ55" s="36">
        <v>19.8275422844185</v>
      </c>
      <c r="AK55" s="36">
        <v>7.28373086052786</v>
      </c>
      <c r="AL55" s="36">
        <v>1.52161579835616</v>
      </c>
      <c r="AM55" s="36">
        <v>0.551109781276725</v>
      </c>
      <c r="AN55" s="36">
        <v>0.331822240364415</v>
      </c>
    </row>
    <row r="56" spans="1:40">
      <c r="A56" s="9">
        <v>1</v>
      </c>
      <c r="B56" s="10" t="s">
        <v>172</v>
      </c>
      <c r="C56" s="11" t="s">
        <v>118</v>
      </c>
      <c r="D56" s="12" t="s">
        <v>170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 t="str">
        <f t="shared" si="0"/>
        <v>1|SM1aBD|0-5 (a)|2018/12/20</v>
      </c>
      <c r="Q56" s="24">
        <v>16.4194756554308</v>
      </c>
      <c r="R56" s="28">
        <v>0.406712395118826</v>
      </c>
      <c r="S56" s="28">
        <v>61.7523163700567</v>
      </c>
      <c r="T56" s="28">
        <v>37.8409712348245</v>
      </c>
      <c r="U56" s="28">
        <v>32.8698825215437</v>
      </c>
      <c r="V56" s="28">
        <v>4.97108871328074</v>
      </c>
      <c r="W56" s="26">
        <v>12.4511718750001</v>
      </c>
      <c r="X56" s="27">
        <v>50.9655200603693</v>
      </c>
      <c r="Y56" s="27">
        <v>3.77109502927353</v>
      </c>
      <c r="Z56" s="27">
        <v>9.84780547658883</v>
      </c>
      <c r="AA56" s="27">
        <v>3.72487396546844</v>
      </c>
      <c r="AB56" s="27">
        <v>14.8587125702811</v>
      </c>
      <c r="AC56" s="27">
        <v>0.164220720813353</v>
      </c>
      <c r="AD56" s="27">
        <v>0.0255983126896974</v>
      </c>
      <c r="AE56" s="27">
        <v>32.8169553016088</v>
      </c>
      <c r="AF56" s="27">
        <v>18.4748310915022</v>
      </c>
      <c r="AG56" s="27">
        <v>25.8158235781919</v>
      </c>
      <c r="AH56" s="27">
        <v>14124.6133216121</v>
      </c>
      <c r="AI56" s="27">
        <v>5912.21783789134</v>
      </c>
      <c r="AJ56" s="27">
        <v>62.4256249979237</v>
      </c>
      <c r="AK56" s="27">
        <v>20.0789738941492</v>
      </c>
      <c r="AL56" s="27">
        <v>0.219006275852907</v>
      </c>
      <c r="AM56" s="27">
        <v>1.41246133216121</v>
      </c>
      <c r="AN56" s="27">
        <v>0.591221783789134</v>
      </c>
    </row>
    <row r="57" spans="1:40">
      <c r="A57" s="9">
        <v>1</v>
      </c>
      <c r="B57" s="10" t="s">
        <v>173</v>
      </c>
      <c r="C57" s="11" t="s">
        <v>120</v>
      </c>
      <c r="D57" s="12" t="s">
        <v>170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 t="str">
        <f t="shared" si="0"/>
        <v>1|SM1bBD|5-15 (b)|2018/12/20</v>
      </c>
      <c r="Q57" s="24">
        <v>9.69754509697548</v>
      </c>
      <c r="R57" s="28">
        <v>0.290275279109246</v>
      </c>
      <c r="S57" s="28">
        <v>59.9139820362021</v>
      </c>
      <c r="T57" s="28">
        <v>39.7957426846887</v>
      </c>
      <c r="U57" s="28">
        <v>30.9678231039188</v>
      </c>
      <c r="V57" s="28">
        <v>8.8279195807699</v>
      </c>
      <c r="W57" s="26">
        <v>11.8536585365851</v>
      </c>
      <c r="X57" s="26">
        <v>41.5665729457652</v>
      </c>
      <c r="Y57" s="26">
        <v>3.8098054810621</v>
      </c>
      <c r="Z57" s="26">
        <v>6.89066570698428</v>
      </c>
      <c r="AA57" s="26">
        <v>8.0072688713462</v>
      </c>
      <c r="AB57" s="26">
        <v>19.123220306597</v>
      </c>
      <c r="AC57" s="26">
        <v>0.166396129360312</v>
      </c>
      <c r="AD57" s="26">
        <v>0.11436835733315</v>
      </c>
      <c r="AE57" s="26">
        <v>40.0827149200351</v>
      </c>
      <c r="AF57" s="26">
        <v>17.5317825740014</v>
      </c>
      <c r="AG57" s="26">
        <v>31.5319830467652</v>
      </c>
      <c r="AH57" s="26">
        <v>23333.6674546062</v>
      </c>
      <c r="AI57" s="26">
        <v>13250.85216977</v>
      </c>
      <c r="AJ57" s="26">
        <v>97.8233403462586</v>
      </c>
      <c r="AK57" s="26">
        <v>27.8965308837264</v>
      </c>
      <c r="AL57" s="26">
        <v>4.36254259564657</v>
      </c>
      <c r="AM57" s="26">
        <v>2.33336674546062</v>
      </c>
      <c r="AN57" s="26">
        <v>1.325085216977</v>
      </c>
    </row>
    <row r="58" spans="1:40">
      <c r="A58" s="9">
        <v>1</v>
      </c>
      <c r="B58" s="10" t="s">
        <v>174</v>
      </c>
      <c r="C58" s="11" t="s">
        <v>118</v>
      </c>
      <c r="D58" s="12" t="s">
        <v>170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 t="str">
        <f t="shared" si="0"/>
        <v>1|SM2aFD|0-5 (a)|2018/12/20</v>
      </c>
      <c r="Q58" s="24">
        <v>9.55636363636384</v>
      </c>
      <c r="R58" s="40">
        <v>3.16237606153572</v>
      </c>
      <c r="S58" s="40">
        <v>84.6382997643502</v>
      </c>
      <c r="T58" s="40">
        <v>12.1993241741141</v>
      </c>
      <c r="U58" s="40">
        <v>10.2616441286418</v>
      </c>
      <c r="V58" s="40">
        <v>1.93768004547226</v>
      </c>
      <c r="W58" s="26">
        <v>14.1304347826088</v>
      </c>
      <c r="X58" s="26">
        <v>51.4344551356935</v>
      </c>
      <c r="Y58" s="26">
        <v>3.42251305874704</v>
      </c>
      <c r="Z58" s="26">
        <v>12.8233657697885</v>
      </c>
      <c r="AA58" s="26">
        <v>4.55736088638489</v>
      </c>
      <c r="AB58" s="26">
        <v>16.2417320033432</v>
      </c>
      <c r="AC58" s="26">
        <v>0.176101843168163</v>
      </c>
      <c r="AD58" s="26">
        <v>0.0427952359849791</v>
      </c>
      <c r="AE58" s="26">
        <v>45.4215586067963</v>
      </c>
      <c r="AF58" s="26">
        <v>19.1859778899066</v>
      </c>
      <c r="AG58" s="26">
        <v>28.9448398425537</v>
      </c>
      <c r="AH58" s="26">
        <v>19144.5096379832</v>
      </c>
      <c r="AI58" s="26">
        <v>16919.0467847592</v>
      </c>
      <c r="AJ58" s="26">
        <v>73.6199699147283</v>
      </c>
      <c r="AK58" s="26">
        <v>22.1302237764701</v>
      </c>
      <c r="AL58" s="26">
        <v>0.0880509215840818</v>
      </c>
      <c r="AM58" s="26">
        <v>1.91445096379832</v>
      </c>
      <c r="AN58" s="26">
        <v>1.69190467847592</v>
      </c>
    </row>
    <row r="59" s="2" customFormat="1" spans="1:40">
      <c r="A59" s="18">
        <v>1</v>
      </c>
      <c r="B59" s="19" t="s">
        <v>175</v>
      </c>
      <c r="C59" s="11" t="s">
        <v>120</v>
      </c>
      <c r="D59" s="12" t="s">
        <v>170</v>
      </c>
      <c r="E59" s="18"/>
      <c r="F59" s="9"/>
      <c r="G59" s="9"/>
      <c r="H59" s="9"/>
      <c r="I59" s="9"/>
      <c r="J59" s="9"/>
      <c r="K59" s="9"/>
      <c r="L59" s="9"/>
      <c r="M59" s="9"/>
      <c r="N59" s="9"/>
      <c r="O59" s="9"/>
      <c r="P59" s="9" t="str">
        <f t="shared" si="0"/>
        <v>1|SM2bFD|5-15 (b)|2018/12/20</v>
      </c>
      <c r="Q59" s="28">
        <v>13.3304163932035</v>
      </c>
      <c r="R59" s="28">
        <v>2.93497075136767</v>
      </c>
      <c r="S59" s="28">
        <v>86.5729194304413</v>
      </c>
      <c r="T59" s="28">
        <v>10.492109818191</v>
      </c>
      <c r="U59" s="28">
        <v>7.92627335790893</v>
      </c>
      <c r="V59" s="28">
        <v>2.56583646028207</v>
      </c>
      <c r="W59" s="35">
        <v>14.0454995054403</v>
      </c>
      <c r="X59" s="36">
        <v>41.5665729457652</v>
      </c>
      <c r="Y59" s="36">
        <v>3.8098054810621</v>
      </c>
      <c r="Z59" s="36">
        <v>6.89066570698428</v>
      </c>
      <c r="AA59" s="36">
        <v>8.0072688713462</v>
      </c>
      <c r="AB59" s="36">
        <v>19.123220306597</v>
      </c>
      <c r="AC59" s="36">
        <v>0.166396129360312</v>
      </c>
      <c r="AD59" s="36">
        <v>0.11436835733315</v>
      </c>
      <c r="AE59" s="36">
        <v>40.0827149200351</v>
      </c>
      <c r="AF59" s="36">
        <v>17.5317825740014</v>
      </c>
      <c r="AG59" s="36">
        <v>31.5319830467652</v>
      </c>
      <c r="AH59" s="36">
        <v>23333.6674546062</v>
      </c>
      <c r="AI59" s="36">
        <v>13250.85216977</v>
      </c>
      <c r="AJ59" s="36">
        <v>97.8233403462586</v>
      </c>
      <c r="AK59" s="36">
        <v>27.8965308837264</v>
      </c>
      <c r="AL59" s="36">
        <v>4.36254259564657</v>
      </c>
      <c r="AM59" s="36">
        <v>2.33336674546062</v>
      </c>
      <c r="AN59" s="36">
        <v>1.325085216977</v>
      </c>
    </row>
    <row r="60" spans="1:40">
      <c r="A60" s="9">
        <v>1</v>
      </c>
      <c r="B60" s="10" t="s">
        <v>176</v>
      </c>
      <c r="C60" s="11" t="s">
        <v>118</v>
      </c>
      <c r="D60" s="12" t="s">
        <v>170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 t="str">
        <f t="shared" si="0"/>
        <v>1|SM2aBD|0-5 (a)|2018/12/20</v>
      </c>
      <c r="Q60" s="24">
        <v>5.58971492453871</v>
      </c>
      <c r="R60" s="40">
        <v>0</v>
      </c>
      <c r="S60" s="40">
        <v>97.4955698924731</v>
      </c>
      <c r="T60" s="40">
        <v>2.50443010752688</v>
      </c>
      <c r="U60" s="40">
        <v>2.08270951012607</v>
      </c>
      <c r="V60" s="40">
        <v>0.421720597400807</v>
      </c>
      <c r="W60" s="26">
        <v>11.9155354449472</v>
      </c>
      <c r="X60" s="26">
        <v>8.02195856263511</v>
      </c>
      <c r="Y60" s="26">
        <v>0.512855482336863</v>
      </c>
      <c r="Z60" s="26">
        <v>-0.257485175152631</v>
      </c>
      <c r="AA60" s="26">
        <v>0.403543244220217</v>
      </c>
      <c r="AB60" s="26">
        <v>2.93570109863447</v>
      </c>
      <c r="AC60" s="26">
        <v>0.196418362565097</v>
      </c>
      <c r="AD60" s="26">
        <v>0.0949179180067271</v>
      </c>
      <c r="AE60" s="26">
        <v>8.90095056200112</v>
      </c>
      <c r="AF60" s="26">
        <v>4.32490499537684</v>
      </c>
      <c r="AG60" s="26">
        <v>9.12829886860406</v>
      </c>
      <c r="AH60" s="26">
        <v>5744.51011916496</v>
      </c>
      <c r="AI60" s="26">
        <v>4778.27981610247</v>
      </c>
      <c r="AJ60" s="26">
        <v>20.4084758950545</v>
      </c>
      <c r="AK60" s="26">
        <v>6.36707437736255</v>
      </c>
      <c r="AL60" s="26">
        <v>0.437116773218558</v>
      </c>
      <c r="AM60" s="26">
        <v>0.574451011916497</v>
      </c>
      <c r="AN60" s="26">
        <v>0.477827981610247</v>
      </c>
    </row>
    <row r="61" spans="1:40">
      <c r="A61" s="9">
        <v>1</v>
      </c>
      <c r="B61" s="10" t="s">
        <v>177</v>
      </c>
      <c r="C61" s="11" t="s">
        <v>120</v>
      </c>
      <c r="D61" s="12" t="s">
        <v>170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 t="str">
        <f t="shared" si="0"/>
        <v>1|SM2bBD|5-15 (b)|2018/12/20</v>
      </c>
      <c r="Q61" s="24">
        <v>11.1729323308272</v>
      </c>
      <c r="R61" s="40">
        <v>2.91339131996706</v>
      </c>
      <c r="S61" s="40">
        <v>91.5015127470894</v>
      </c>
      <c r="T61" s="40">
        <v>5.58509593294356</v>
      </c>
      <c r="U61" s="40">
        <v>4.87609904333718</v>
      </c>
      <c r="V61" s="40">
        <v>0.708996889606376</v>
      </c>
      <c r="W61" s="26">
        <v>8.45204178537526</v>
      </c>
      <c r="X61" s="27">
        <v>14.2394972928485</v>
      </c>
      <c r="Y61" s="27">
        <v>1.80403689106688</v>
      </c>
      <c r="Z61" s="27">
        <v>3.05033718604056</v>
      </c>
      <c r="AA61" s="27">
        <v>1.64015873073332</v>
      </c>
      <c r="AB61" s="27">
        <v>5.98912705286249</v>
      </c>
      <c r="AC61" s="27">
        <v>0.148867471697962</v>
      </c>
      <c r="AD61" s="27">
        <v>0.0124767742237144</v>
      </c>
      <c r="AE61" s="27">
        <v>13.8539016214754</v>
      </c>
      <c r="AF61" s="27">
        <v>6.35544294066691</v>
      </c>
      <c r="AG61" s="27">
        <v>11.7097142631616</v>
      </c>
      <c r="AH61" s="27">
        <v>5632.4510568424</v>
      </c>
      <c r="AI61" s="27">
        <v>5000.34958127011</v>
      </c>
      <c r="AJ61" s="27">
        <v>21.772384158601</v>
      </c>
      <c r="AK61" s="27">
        <v>7.02885823817203</v>
      </c>
      <c r="AL61" s="27">
        <v>0.0630724348174528</v>
      </c>
      <c r="AM61" s="27">
        <v>0.56324510568424</v>
      </c>
      <c r="AN61" s="27">
        <v>0.500034958127011</v>
      </c>
    </row>
    <row r="62" s="2" customFormat="1" spans="1:40">
      <c r="A62" s="18">
        <v>1</v>
      </c>
      <c r="B62" s="19" t="s">
        <v>178</v>
      </c>
      <c r="C62" s="11" t="s">
        <v>118</v>
      </c>
      <c r="D62" s="12" t="s">
        <v>170</v>
      </c>
      <c r="E62" s="18"/>
      <c r="F62" s="9"/>
      <c r="G62" s="9"/>
      <c r="H62" s="9"/>
      <c r="I62" s="9"/>
      <c r="J62" s="9"/>
      <c r="K62" s="9"/>
      <c r="L62" s="9"/>
      <c r="M62" s="9"/>
      <c r="N62" s="9"/>
      <c r="O62" s="9"/>
      <c r="P62" s="9" t="str">
        <f t="shared" si="0"/>
        <v>1|SM3aFD|0-5 (a)|2018/12/20</v>
      </c>
      <c r="Q62" s="28">
        <v>13.39457969683</v>
      </c>
      <c r="R62" s="28">
        <v>0.819744630265807</v>
      </c>
      <c r="S62" s="28">
        <v>65.1463475901206</v>
      </c>
      <c r="T62" s="28">
        <v>34.0339077796136</v>
      </c>
      <c r="U62" s="28">
        <v>25.7319446465783</v>
      </c>
      <c r="V62" s="28">
        <v>8.30196313303531</v>
      </c>
      <c r="W62" s="35">
        <v>10.7108081791628</v>
      </c>
      <c r="X62" s="36">
        <v>52.6378958437025</v>
      </c>
      <c r="Y62" s="36">
        <v>53.3870909874979</v>
      </c>
      <c r="Z62" s="36">
        <v>4.69218143762261</v>
      </c>
      <c r="AA62" s="36">
        <v>4.8767054267426</v>
      </c>
      <c r="AB62" s="36">
        <v>8.7406100109469</v>
      </c>
      <c r="AC62" s="36">
        <v>0.331172001525877</v>
      </c>
      <c r="AD62" s="36">
        <v>0.369602937605755</v>
      </c>
      <c r="AE62" s="36">
        <v>79.9973925763807</v>
      </c>
      <c r="AF62" s="36">
        <v>36.1833506484913</v>
      </c>
      <c r="AG62" s="36">
        <v>28.0254479716075</v>
      </c>
      <c r="AH62" s="36">
        <v>17994.5574352351</v>
      </c>
      <c r="AI62" s="36">
        <v>8206.46162138904</v>
      </c>
      <c r="AJ62" s="36">
        <v>65.0828596211935</v>
      </c>
      <c r="AK62" s="36">
        <v>19.9230412313012</v>
      </c>
      <c r="AL62" s="36" t="s">
        <v>126</v>
      </c>
      <c r="AM62" s="36">
        <v>1.79945574352351</v>
      </c>
      <c r="AN62" s="36">
        <v>0.820646162138904</v>
      </c>
    </row>
    <row r="63" s="2" customFormat="1" spans="1:40">
      <c r="A63" s="18">
        <v>1</v>
      </c>
      <c r="B63" s="19" t="s">
        <v>179</v>
      </c>
      <c r="C63" s="11" t="s">
        <v>120</v>
      </c>
      <c r="D63" s="12" t="s">
        <v>170</v>
      </c>
      <c r="E63" s="18"/>
      <c r="F63" s="9"/>
      <c r="G63" s="9"/>
      <c r="H63" s="9"/>
      <c r="I63" s="9"/>
      <c r="J63" s="9"/>
      <c r="K63" s="9"/>
      <c r="L63" s="9"/>
      <c r="M63" s="9"/>
      <c r="N63" s="9"/>
      <c r="O63" s="9"/>
      <c r="P63" s="9" t="str">
        <f t="shared" si="0"/>
        <v>1|SM3bFD|5-15 (b)|2018/12/20</v>
      </c>
      <c r="Q63" s="28">
        <v>11.8144289365045</v>
      </c>
      <c r="R63" s="28">
        <v>0.400738503814172</v>
      </c>
      <c r="S63" s="28">
        <v>66.3537089779737</v>
      </c>
      <c r="T63" s="28">
        <v>33.2455525182121</v>
      </c>
      <c r="U63" s="28">
        <v>25.1153811540547</v>
      </c>
      <c r="V63" s="28">
        <v>8.13017136415738</v>
      </c>
      <c r="W63" s="35">
        <v>14.2166344294004</v>
      </c>
      <c r="X63" s="36">
        <v>56.5612488316993</v>
      </c>
      <c r="Y63" s="36">
        <v>49.8010505877931</v>
      </c>
      <c r="Z63" s="36">
        <v>4.89560258073048</v>
      </c>
      <c r="AA63" s="36">
        <v>5.2322272064004</v>
      </c>
      <c r="AB63" s="36">
        <v>8.3505071750547</v>
      </c>
      <c r="AC63" s="36">
        <v>0.309473009772266</v>
      </c>
      <c r="AD63" s="36">
        <v>0.405473365981837</v>
      </c>
      <c r="AE63" s="36">
        <v>91.5258807325588</v>
      </c>
      <c r="AF63" s="36">
        <v>38.8434341719532</v>
      </c>
      <c r="AG63" s="36">
        <v>29.0494584374415</v>
      </c>
      <c r="AH63" s="36">
        <v>19061.542589375</v>
      </c>
      <c r="AI63" s="36">
        <v>9705.31739688674</v>
      </c>
      <c r="AJ63" s="36">
        <v>50.2443422759181</v>
      </c>
      <c r="AK63" s="36">
        <v>22.3585245198047</v>
      </c>
      <c r="AL63" s="36" t="s">
        <v>126</v>
      </c>
      <c r="AM63" s="36">
        <v>1.9061542589375</v>
      </c>
      <c r="AN63" s="36">
        <v>0.970531739688674</v>
      </c>
    </row>
    <row r="64" s="2" customFormat="1" spans="1:40">
      <c r="A64" s="18">
        <v>1</v>
      </c>
      <c r="B64" s="19" t="s">
        <v>180</v>
      </c>
      <c r="C64" s="11" t="s">
        <v>118</v>
      </c>
      <c r="D64" s="12" t="s">
        <v>170</v>
      </c>
      <c r="E64" s="18"/>
      <c r="F64" s="9"/>
      <c r="G64" s="9"/>
      <c r="H64" s="9"/>
      <c r="I64" s="9"/>
      <c r="J64" s="9"/>
      <c r="K64" s="9"/>
      <c r="L64" s="9"/>
      <c r="M64" s="9"/>
      <c r="N64" s="9"/>
      <c r="O64" s="9"/>
      <c r="P64" s="9" t="str">
        <f t="shared" si="0"/>
        <v>1|SM3aBD|0-5 (a)|2018/12/20</v>
      </c>
      <c r="Q64" s="28">
        <v>20.0891199405861</v>
      </c>
      <c r="R64" s="28">
        <v>0.484039355879655</v>
      </c>
      <c r="S64" s="28">
        <v>65.0099655161505</v>
      </c>
      <c r="T64" s="28">
        <v>34.5059951279699</v>
      </c>
      <c r="U64" s="28">
        <v>26.9858872154309</v>
      </c>
      <c r="V64" s="28">
        <v>7.52010791253897</v>
      </c>
      <c r="W64" s="35">
        <v>16.5674603174605</v>
      </c>
      <c r="X64" s="26">
        <v>28.4748075869728</v>
      </c>
      <c r="Y64" s="26">
        <v>3.91240329113051</v>
      </c>
      <c r="Z64" s="26">
        <v>3.92732577247671</v>
      </c>
      <c r="AA64" s="26">
        <v>0.923837254250998</v>
      </c>
      <c r="AB64" s="26">
        <v>8.13139574446473</v>
      </c>
      <c r="AC64" s="26">
        <v>0.0189922489860705</v>
      </c>
      <c r="AD64" s="26">
        <v>0.350542652714329</v>
      </c>
      <c r="AE64" s="26">
        <v>75.5348873960288</v>
      </c>
      <c r="AF64" s="26">
        <v>20.8100785318801</v>
      </c>
      <c r="AG64" s="26">
        <v>26.4534896591696</v>
      </c>
      <c r="AH64" s="26">
        <v>5133.33358309219</v>
      </c>
      <c r="AI64" s="26">
        <v>9563.95395369976</v>
      </c>
      <c r="AJ64" s="26">
        <v>44.0620176476834</v>
      </c>
      <c r="AK64" s="26">
        <v>18.761628819811</v>
      </c>
      <c r="AL64" s="26">
        <v>0.259651175423849</v>
      </c>
      <c r="AM64" s="26">
        <v>0.513333358309219</v>
      </c>
      <c r="AN64" s="26">
        <v>0.956395395369976</v>
      </c>
    </row>
    <row r="65" spans="1:40">
      <c r="A65" s="9">
        <v>1</v>
      </c>
      <c r="B65" s="10" t="s">
        <v>181</v>
      </c>
      <c r="C65" s="11" t="s">
        <v>120</v>
      </c>
      <c r="D65" s="12" t="s">
        <v>170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 t="str">
        <f t="shared" si="0"/>
        <v>1|SM3bBD|5-15 (b)|2018/12/20</v>
      </c>
      <c r="Q65" s="24">
        <v>26.9905533063426</v>
      </c>
      <c r="R65" s="28">
        <v>0.84517583490777</v>
      </c>
      <c r="S65" s="28">
        <v>55.4137801995199</v>
      </c>
      <c r="T65" s="28">
        <v>43.7410439655723</v>
      </c>
      <c r="U65" s="28">
        <v>27.834174693174</v>
      </c>
      <c r="V65" s="28">
        <v>15.9068692723983</v>
      </c>
      <c r="W65" s="26">
        <v>8.7591240875913</v>
      </c>
      <c r="X65" s="26">
        <v>36.893006233855</v>
      </c>
      <c r="Y65" s="26">
        <v>4.67468482444752</v>
      </c>
      <c r="Z65" s="26">
        <v>4.72873543463236</v>
      </c>
      <c r="AA65" s="26">
        <v>3.0503946927391</v>
      </c>
      <c r="AB65" s="26">
        <v>17.6703917911965</v>
      </c>
      <c r="AC65" s="26">
        <v>0.161597465321844</v>
      </c>
      <c r="AD65" s="26">
        <v>0.187514039948933</v>
      </c>
      <c r="AE65" s="26">
        <v>39.4153680424807</v>
      </c>
      <c r="AF65" s="26">
        <v>21.5093710274016</v>
      </c>
      <c r="AG65" s="26">
        <v>43.947303819517</v>
      </c>
      <c r="AH65" s="26">
        <v>28743.8373136797</v>
      </c>
      <c r="AI65" s="26">
        <v>23075.4528096802</v>
      </c>
      <c r="AJ65" s="26">
        <v>156.192404303361</v>
      </c>
      <c r="AK65" s="26">
        <v>30.0327364796258</v>
      </c>
      <c r="AL65" s="26">
        <v>0.0785119760761791</v>
      </c>
      <c r="AM65" s="26">
        <v>2.87438373136797</v>
      </c>
      <c r="AN65" s="26">
        <v>2.30754528096802</v>
      </c>
    </row>
    <row r="66" spans="1:40">
      <c r="A66" s="9">
        <v>1</v>
      </c>
      <c r="B66" s="10" t="s">
        <v>182</v>
      </c>
      <c r="C66" s="11" t="s">
        <v>118</v>
      </c>
      <c r="D66" s="12" t="s">
        <v>183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 t="str">
        <f t="shared" si="0"/>
        <v>1|SM1aFE|0-5 (a)|2018/12/19</v>
      </c>
      <c r="Q66" s="24">
        <v>11.4888949821773</v>
      </c>
      <c r="R66" s="28">
        <v>0</v>
      </c>
      <c r="S66" s="28">
        <v>53.3762468908976</v>
      </c>
      <c r="T66" s="28">
        <v>46.6237531091024</v>
      </c>
      <c r="U66" s="28">
        <v>32.5684701637409</v>
      </c>
      <c r="V66" s="28">
        <v>14.0552829453615</v>
      </c>
      <c r="W66" s="26">
        <v>10.4031856645096</v>
      </c>
      <c r="X66" s="27">
        <v>56.1554079638686</v>
      </c>
      <c r="Y66" s="27">
        <v>3.73257673325789</v>
      </c>
      <c r="Z66" s="27">
        <v>10.7224728495227</v>
      </c>
      <c r="AA66" s="27">
        <v>4.72617031638499</v>
      </c>
      <c r="AB66" s="27">
        <v>18.8574334587898</v>
      </c>
      <c r="AC66" s="27">
        <v>0.172732422912865</v>
      </c>
      <c r="AD66" s="27">
        <v>0.0905768248226914</v>
      </c>
      <c r="AE66" s="27">
        <v>36.7560143688277</v>
      </c>
      <c r="AF66" s="27">
        <v>19.1909473887906</v>
      </c>
      <c r="AG66" s="27">
        <v>28.1958234988096</v>
      </c>
      <c r="AH66" s="27">
        <v>19427.186422541</v>
      </c>
      <c r="AI66" s="27">
        <v>8618.55580776821</v>
      </c>
      <c r="AJ66" s="27">
        <v>111.143517172735</v>
      </c>
      <c r="AK66" s="27">
        <v>20.3860389712931</v>
      </c>
      <c r="AL66" s="27">
        <v>0.0710106742626501</v>
      </c>
      <c r="AM66" s="27">
        <v>1.9427186422541</v>
      </c>
      <c r="AN66" s="27">
        <v>0.861855580776821</v>
      </c>
    </row>
    <row r="67" spans="1:40">
      <c r="A67" s="9">
        <v>1</v>
      </c>
      <c r="B67" s="10" t="s">
        <v>184</v>
      </c>
      <c r="C67" s="11" t="s">
        <v>120</v>
      </c>
      <c r="D67" s="12" t="s">
        <v>183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 t="str">
        <f t="shared" si="0"/>
        <v>1|SM1bFE|5-15 (b)|2018/12/19</v>
      </c>
      <c r="Q67" s="24">
        <v>30.9408265497808</v>
      </c>
      <c r="R67" s="40">
        <v>5.15189783842926</v>
      </c>
      <c r="S67" s="40">
        <v>83.2874273987665</v>
      </c>
      <c r="T67" s="40">
        <v>11.5606747628042</v>
      </c>
      <c r="U67" s="40">
        <v>8.51277044913968</v>
      </c>
      <c r="V67" s="40">
        <v>3.04790431366454</v>
      </c>
      <c r="W67" s="26">
        <v>11.8145563310067</v>
      </c>
      <c r="X67" s="27" t="s">
        <v>185</v>
      </c>
      <c r="Y67" s="27" t="s">
        <v>185</v>
      </c>
      <c r="Z67" s="27" t="s">
        <v>185</v>
      </c>
      <c r="AA67" s="27" t="s">
        <v>185</v>
      </c>
      <c r="AB67" s="27" t="s">
        <v>185</v>
      </c>
      <c r="AC67" s="27" t="s">
        <v>185</v>
      </c>
      <c r="AD67" s="27" t="s">
        <v>185</v>
      </c>
      <c r="AE67" s="27" t="s">
        <v>185</v>
      </c>
      <c r="AF67" s="27" t="s">
        <v>185</v>
      </c>
      <c r="AG67" s="27" t="s">
        <v>185</v>
      </c>
      <c r="AH67" s="27" t="s">
        <v>185</v>
      </c>
      <c r="AI67" s="27" t="s">
        <v>185</v>
      </c>
      <c r="AJ67" s="27" t="s">
        <v>185</v>
      </c>
      <c r="AK67" s="27" t="s">
        <v>185</v>
      </c>
      <c r="AL67" s="27" t="s">
        <v>185</v>
      </c>
      <c r="AM67" s="27" t="s">
        <v>185</v>
      </c>
      <c r="AN67" s="27" t="s">
        <v>185</v>
      </c>
    </row>
    <row r="68" spans="1:40">
      <c r="A68" s="9">
        <v>1</v>
      </c>
      <c r="B68" s="10" t="s">
        <v>186</v>
      </c>
      <c r="C68" s="11" t="s">
        <v>118</v>
      </c>
      <c r="D68" s="12" t="s">
        <v>183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 t="str">
        <f t="shared" si="0"/>
        <v>1|SM1aBE|0-5 (a)|2018/12/19</v>
      </c>
      <c r="Q68" s="24">
        <v>0.801904523242612</v>
      </c>
      <c r="R68" s="28">
        <v>2.17183379497184</v>
      </c>
      <c r="S68" s="28">
        <v>88.8949397974099</v>
      </c>
      <c r="T68" s="28">
        <v>8.93322640761826</v>
      </c>
      <c r="U68" s="28">
        <v>6.9863523544779</v>
      </c>
      <c r="V68" s="28">
        <v>1.94687405314036</v>
      </c>
      <c r="W68" s="26">
        <v>2.19465648854952</v>
      </c>
      <c r="X68" s="27">
        <v>8.03944206551452</v>
      </c>
      <c r="Y68" s="27">
        <v>1.30684167528567</v>
      </c>
      <c r="Z68" s="27">
        <v>0.88750681208528</v>
      </c>
      <c r="AA68" s="27">
        <v>1.28539762916358</v>
      </c>
      <c r="AB68" s="27">
        <v>3.88483106521507</v>
      </c>
      <c r="AC68" s="27">
        <v>0.156749059718258</v>
      </c>
      <c r="AD68" s="27">
        <v>0.00856378358037083</v>
      </c>
      <c r="AE68" s="27">
        <v>6.58401390290545</v>
      </c>
      <c r="AF68" s="27">
        <v>3.52512448510256</v>
      </c>
      <c r="AG68" s="27">
        <v>6.46365054725242</v>
      </c>
      <c r="AH68" s="27">
        <v>1374.49418208375</v>
      </c>
      <c r="AI68" s="27">
        <v>1902.29441405652</v>
      </c>
      <c r="AJ68" s="27">
        <v>5.54639876796553</v>
      </c>
      <c r="AK68" s="27">
        <v>3.28578126064309</v>
      </c>
      <c r="AL68" s="27">
        <v>0.0643321383662752</v>
      </c>
      <c r="AM68" s="27">
        <v>0.137449418208375</v>
      </c>
      <c r="AN68" s="27">
        <v>0.190229441405652</v>
      </c>
    </row>
    <row r="69" spans="1:40">
      <c r="A69" s="9">
        <v>1</v>
      </c>
      <c r="B69" s="10" t="s">
        <v>187</v>
      </c>
      <c r="C69" s="11" t="s">
        <v>120</v>
      </c>
      <c r="D69" s="12" t="s">
        <v>183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 t="str">
        <f t="shared" si="0"/>
        <v>1|SM1bBE|5-15 (b)|2018/12/19</v>
      </c>
      <c r="Q69" s="24">
        <v>0.206231536703753</v>
      </c>
      <c r="R69" s="28">
        <v>1.5169090092814</v>
      </c>
      <c r="S69" s="28">
        <v>93.6793930897996</v>
      </c>
      <c r="T69" s="28">
        <v>4.80369790091897</v>
      </c>
      <c r="U69" s="28">
        <v>3.62062015951907</v>
      </c>
      <c r="V69" s="28">
        <v>1.1830777413999</v>
      </c>
      <c r="W69" s="26">
        <v>1.79551122194521</v>
      </c>
      <c r="X69" s="27">
        <v>61.5456952811659</v>
      </c>
      <c r="Y69" s="27">
        <v>2.72021289102458</v>
      </c>
      <c r="Z69" s="27">
        <v>10.9089674596128</v>
      </c>
      <c r="AA69" s="27">
        <v>4.78110803223493</v>
      </c>
      <c r="AB69" s="27">
        <v>8.87056503481399</v>
      </c>
      <c r="AC69" s="27">
        <v>0.41217902824207</v>
      </c>
      <c r="AD69" s="27">
        <v>0.0344982037962497</v>
      </c>
      <c r="AE69" s="27">
        <v>96.5781010921904</v>
      </c>
      <c r="AF69" s="27">
        <v>28.5235759994257</v>
      </c>
      <c r="AG69" s="27">
        <v>25.7260443957363</v>
      </c>
      <c r="AH69" s="27">
        <v>12106.704608529</v>
      </c>
      <c r="AI69" s="27">
        <v>10588.4462507479</v>
      </c>
      <c r="AJ69" s="27">
        <v>34.1467551023188</v>
      </c>
      <c r="AK69" s="27">
        <v>19.2172145841374</v>
      </c>
      <c r="AL69" s="27">
        <v>0.566816453571633</v>
      </c>
      <c r="AM69" s="27">
        <v>1.2106704608529</v>
      </c>
      <c r="AN69" s="27">
        <v>1.05884462507479</v>
      </c>
    </row>
    <row r="70" spans="1:40">
      <c r="A70" s="9">
        <v>1</v>
      </c>
      <c r="B70" s="10" t="s">
        <v>188</v>
      </c>
      <c r="C70" s="11" t="s">
        <v>118</v>
      </c>
      <c r="D70" s="12" t="s">
        <v>183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 t="str">
        <f t="shared" si="0"/>
        <v>1|SM2aFE|0-5 (a)|2018/12/19</v>
      </c>
      <c r="Q70" s="24">
        <v>6.51488347050211</v>
      </c>
      <c r="R70" s="40">
        <v>0</v>
      </c>
      <c r="S70" s="40">
        <v>91.4294477267191</v>
      </c>
      <c r="T70" s="40">
        <v>8.57055227328092</v>
      </c>
      <c r="U70" s="40">
        <v>6.97243677687798</v>
      </c>
      <c r="V70" s="40">
        <v>1.59811549640293</v>
      </c>
      <c r="W70" s="26">
        <v>15.9463487332339</v>
      </c>
      <c r="X70" s="27">
        <v>65.3124666440287</v>
      </c>
      <c r="Y70" s="27">
        <v>4.81170681695761</v>
      </c>
      <c r="Z70" s="27">
        <v>15.6657045672733</v>
      </c>
      <c r="AA70" s="27">
        <v>3.95944878295774</v>
      </c>
      <c r="AB70" s="27">
        <v>19.2850696155099</v>
      </c>
      <c r="AC70" s="27">
        <v>0.16717369128459</v>
      </c>
      <c r="AD70" s="27">
        <v>0.0248848419542911</v>
      </c>
      <c r="AE70" s="27">
        <v>61.9116292968176</v>
      </c>
      <c r="AF70" s="27">
        <v>24.0926790380733</v>
      </c>
      <c r="AG70" s="27">
        <v>32.1782039760208</v>
      </c>
      <c r="AH70" s="27">
        <v>20336.7341766957</v>
      </c>
      <c r="AI70" s="27">
        <v>11819.6170292226</v>
      </c>
      <c r="AJ70" s="27">
        <v>173.046623249654</v>
      </c>
      <c r="AK70" s="27">
        <v>25.4994511134257</v>
      </c>
      <c r="AL70" s="27">
        <v>0.126063167529148</v>
      </c>
      <c r="AM70" s="27">
        <v>2.03367341766957</v>
      </c>
      <c r="AN70" s="27">
        <v>1.18196170292226</v>
      </c>
    </row>
    <row r="71" spans="1:40">
      <c r="A71" s="9">
        <v>1</v>
      </c>
      <c r="B71" s="10" t="s">
        <v>189</v>
      </c>
      <c r="C71" s="11" t="s">
        <v>120</v>
      </c>
      <c r="D71" s="12" t="s">
        <v>183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 t="str">
        <f t="shared" ref="P71:P134" si="1">CONCATENATE(A71,"|",B71,"|",C71,"|",TEXT(D71,"AAAA/MM/DD"))</f>
        <v>1|SM2bFE|5-15 (b)|2018/12/19</v>
      </c>
      <c r="Q71" s="24">
        <v>6.97397651539177</v>
      </c>
      <c r="R71" s="40">
        <v>0</v>
      </c>
      <c r="S71" s="40">
        <v>83.2490125445274</v>
      </c>
      <c r="T71" s="40">
        <v>16.7509874554726</v>
      </c>
      <c r="U71" s="40">
        <v>12.9837839412275</v>
      </c>
      <c r="V71" s="40">
        <v>3.76720351424513</v>
      </c>
      <c r="W71" s="26">
        <v>15.3462879920278</v>
      </c>
      <c r="X71" s="27">
        <v>61.0952356632169</v>
      </c>
      <c r="Y71" s="27">
        <v>86.5330195184351</v>
      </c>
      <c r="Z71" s="27">
        <v>6.77227042538485</v>
      </c>
      <c r="AA71" s="27">
        <v>5.30336719783941</v>
      </c>
      <c r="AB71" s="27">
        <v>13.9789463550296</v>
      </c>
      <c r="AC71" s="27">
        <v>0.468099777346707</v>
      </c>
      <c r="AD71" s="27">
        <v>0.382332536762064</v>
      </c>
      <c r="AE71" s="27">
        <v>49.0655447760201</v>
      </c>
      <c r="AF71" s="27">
        <v>28.6540553771423</v>
      </c>
      <c r="AG71" s="27">
        <v>31.5918618322332</v>
      </c>
      <c r="AH71" s="27">
        <v>20495.0289189278</v>
      </c>
      <c r="AI71" s="27">
        <v>8502.93081575355</v>
      </c>
      <c r="AJ71" s="27">
        <v>122.148701566409</v>
      </c>
      <c r="AK71" s="27">
        <v>24.658081668085</v>
      </c>
      <c r="AL71" s="27" t="s">
        <v>126</v>
      </c>
      <c r="AM71" s="27">
        <v>2.04950289189278</v>
      </c>
      <c r="AN71" s="27">
        <v>0.850293081575355</v>
      </c>
    </row>
    <row r="72" s="2" customFormat="1" spans="1:40">
      <c r="A72" s="18">
        <v>1</v>
      </c>
      <c r="B72" s="19" t="s">
        <v>190</v>
      </c>
      <c r="C72" s="11" t="s">
        <v>118</v>
      </c>
      <c r="D72" s="12" t="s">
        <v>183</v>
      </c>
      <c r="E72" s="18"/>
      <c r="F72" s="9"/>
      <c r="G72" s="9"/>
      <c r="H72" s="9"/>
      <c r="I72" s="9"/>
      <c r="J72" s="9"/>
      <c r="K72" s="9"/>
      <c r="L72" s="9"/>
      <c r="M72" s="9"/>
      <c r="N72" s="9"/>
      <c r="O72" s="9"/>
      <c r="P72" s="9" t="str">
        <f t="shared" si="1"/>
        <v>1|SM2aBE|0-5 (a)|2018/12/19</v>
      </c>
      <c r="Q72" s="28">
        <v>42.1581565323314</v>
      </c>
      <c r="R72" s="28">
        <v>1.99039497734351</v>
      </c>
      <c r="S72" s="28">
        <v>84.7202526331583</v>
      </c>
      <c r="T72" s="28">
        <v>13.2893523894982</v>
      </c>
      <c r="U72" s="28">
        <v>10.9003027004242</v>
      </c>
      <c r="V72" s="28">
        <v>2.38904968907404</v>
      </c>
      <c r="W72" s="35">
        <v>6.43391521197018</v>
      </c>
      <c r="X72" s="36">
        <v>43.2431526977264</v>
      </c>
      <c r="Y72" s="36">
        <v>2.91855601540761</v>
      </c>
      <c r="Z72" s="36">
        <v>7.78662181910215</v>
      </c>
      <c r="AA72" s="36">
        <v>3.50084005173343</v>
      </c>
      <c r="AB72" s="36">
        <v>12.0695492529595</v>
      </c>
      <c r="AC72" s="36">
        <v>0.173115327466476</v>
      </c>
      <c r="AD72" s="36">
        <v>0.0311550502769428</v>
      </c>
      <c r="AE72" s="36">
        <v>28.7431384598089</v>
      </c>
      <c r="AF72" s="36">
        <v>15.87009432339</v>
      </c>
      <c r="AG72" s="36">
        <v>24.8612448843034</v>
      </c>
      <c r="AH72" s="36">
        <v>14985.2509348557</v>
      </c>
      <c r="AI72" s="36">
        <v>8294.69318413154</v>
      </c>
      <c r="AJ72" s="36">
        <v>58.099958624569</v>
      </c>
      <c r="AK72" s="36">
        <v>15.6132043073639</v>
      </c>
      <c r="AL72" s="36">
        <v>0.0794931882925203</v>
      </c>
      <c r="AM72" s="36">
        <v>1.49852509348557</v>
      </c>
      <c r="AN72" s="36">
        <v>0.829469318413154</v>
      </c>
    </row>
    <row r="73" s="2" customFormat="1" spans="1:40">
      <c r="A73" s="18">
        <v>1</v>
      </c>
      <c r="B73" s="19" t="s">
        <v>191</v>
      </c>
      <c r="C73" s="11" t="s">
        <v>120</v>
      </c>
      <c r="D73" s="12" t="s">
        <v>183</v>
      </c>
      <c r="E73" s="18"/>
      <c r="F73" s="9"/>
      <c r="G73" s="9"/>
      <c r="H73" s="9"/>
      <c r="I73" s="9"/>
      <c r="J73" s="9"/>
      <c r="K73" s="9"/>
      <c r="L73" s="9"/>
      <c r="M73" s="9"/>
      <c r="N73" s="9"/>
      <c r="O73" s="9"/>
      <c r="P73" s="9" t="str">
        <f t="shared" si="1"/>
        <v>1|SM2bBE|5-15 (b)|2018/12/19</v>
      </c>
      <c r="Q73" s="28">
        <v>30.6057268722469</v>
      </c>
      <c r="R73" s="28">
        <v>2.09426573184754</v>
      </c>
      <c r="S73" s="28">
        <v>86.5017117218366</v>
      </c>
      <c r="T73" s="28">
        <v>11.4040225463159</v>
      </c>
      <c r="U73" s="28">
        <v>8.73349039695929</v>
      </c>
      <c r="V73" s="28">
        <v>2.67053214935661</v>
      </c>
      <c r="W73" s="35">
        <v>4.94296577946778</v>
      </c>
      <c r="X73" s="36">
        <v>22.2547384185015</v>
      </c>
      <c r="Y73" s="36">
        <v>2.1671644835484</v>
      </c>
      <c r="Z73" s="36">
        <v>3.61795685081815</v>
      </c>
      <c r="AA73" s="36">
        <v>2.05609903916411</v>
      </c>
      <c r="AB73" s="36">
        <v>7.94256759153133</v>
      </c>
      <c r="AC73" s="36">
        <v>0.160073071718854</v>
      </c>
      <c r="AD73" s="36">
        <v>0.0244760473061872</v>
      </c>
      <c r="AE73" s="36">
        <v>13.1334887984419</v>
      </c>
      <c r="AF73" s="36">
        <v>7.78152269717411</v>
      </c>
      <c r="AG73" s="36">
        <v>13.5513725329378</v>
      </c>
      <c r="AH73" s="36">
        <v>8824.1495563316</v>
      </c>
      <c r="AI73" s="36">
        <v>3660.99471051706</v>
      </c>
      <c r="AJ73" s="36">
        <v>33.5556473846027</v>
      </c>
      <c r="AK73" s="36">
        <v>8.8602458257565</v>
      </c>
      <c r="AL73" s="36">
        <v>0.066916930241533</v>
      </c>
      <c r="AM73" s="36">
        <v>0.88241495563316</v>
      </c>
      <c r="AN73" s="36">
        <v>0.366099471051706</v>
      </c>
    </row>
    <row r="74" s="2" customFormat="1" spans="1:40">
      <c r="A74" s="18">
        <v>1</v>
      </c>
      <c r="B74" s="19" t="s">
        <v>192</v>
      </c>
      <c r="C74" s="11" t="s">
        <v>118</v>
      </c>
      <c r="D74" s="12" t="s">
        <v>183</v>
      </c>
      <c r="E74" s="18"/>
      <c r="F74" s="9"/>
      <c r="G74" s="9"/>
      <c r="H74" s="9"/>
      <c r="I74" s="9"/>
      <c r="J74" s="9"/>
      <c r="K74" s="9"/>
      <c r="L74" s="9"/>
      <c r="M74" s="9"/>
      <c r="N74" s="9"/>
      <c r="O74" s="9"/>
      <c r="P74" s="9" t="str">
        <f t="shared" si="1"/>
        <v>1|SM3aFE|0-5 (a)|2018/12/19</v>
      </c>
      <c r="Q74" s="28">
        <v>16.2861162211882</v>
      </c>
      <c r="R74" s="28">
        <v>4.78269788705565</v>
      </c>
      <c r="S74" s="28">
        <v>80.6039914427219</v>
      </c>
      <c r="T74" s="28">
        <v>14.6133106702224</v>
      </c>
      <c r="U74" s="28">
        <v>12.0803763449654</v>
      </c>
      <c r="V74" s="28">
        <v>2.53293432525697</v>
      </c>
      <c r="W74" s="35">
        <v>2.40500240500268</v>
      </c>
      <c r="X74" s="26">
        <v>48.7383768379221</v>
      </c>
      <c r="Y74" s="26">
        <v>5.86108446355325</v>
      </c>
      <c r="Z74" s="26">
        <v>5.23018940064415</v>
      </c>
      <c r="AA74" s="26">
        <v>2.84110765692467</v>
      </c>
      <c r="AB74" s="26">
        <v>16.1952842522597</v>
      </c>
      <c r="AC74" s="26">
        <v>0.196478748163117</v>
      </c>
      <c r="AD74" s="26">
        <v>0.177205250636883</v>
      </c>
      <c r="AE74" s="26">
        <v>57.2519937308052</v>
      </c>
      <c r="AF74" s="26">
        <v>27.7455169424416</v>
      </c>
      <c r="AG74" s="26">
        <v>47.448855060987</v>
      </c>
      <c r="AH74" s="26">
        <v>27274.0788734545</v>
      </c>
      <c r="AI74" s="26">
        <v>22504.2348813506</v>
      </c>
      <c r="AJ74" s="26">
        <v>187.881936316883</v>
      </c>
      <c r="AK74" s="26">
        <v>39.2818838070649</v>
      </c>
      <c r="AL74" s="26">
        <v>0.20410495222026</v>
      </c>
      <c r="AM74" s="26">
        <v>2.72740788734545</v>
      </c>
      <c r="AN74" s="26">
        <v>2.25042348813506</v>
      </c>
    </row>
    <row r="75" spans="1:40">
      <c r="A75" s="9">
        <v>1</v>
      </c>
      <c r="B75" s="10" t="s">
        <v>193</v>
      </c>
      <c r="C75" s="11" t="s">
        <v>120</v>
      </c>
      <c r="D75" s="12" t="s">
        <v>183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 t="str">
        <f t="shared" si="1"/>
        <v>1|SM3bFE|5-15 (b)|2018/12/19</v>
      </c>
      <c r="Q75" s="24">
        <v>34.0757644911001</v>
      </c>
      <c r="R75" s="28">
        <v>0.858659506949245</v>
      </c>
      <c r="S75" s="28">
        <v>14.1660726368771</v>
      </c>
      <c r="T75" s="28">
        <v>84.9752678561736</v>
      </c>
      <c r="U75" s="28">
        <v>62.3432523177796</v>
      </c>
      <c r="V75" s="28">
        <v>22.632015538394</v>
      </c>
      <c r="W75" s="26">
        <v>10.6824925816025</v>
      </c>
      <c r="X75" s="27">
        <v>82.3861762706136</v>
      </c>
      <c r="Y75" s="27">
        <v>4.29533531974811</v>
      </c>
      <c r="Z75" s="27">
        <v>16.6503760799104</v>
      </c>
      <c r="AA75" s="27">
        <v>5.30243778974615</v>
      </c>
      <c r="AB75" s="27">
        <v>15.5105323101418</v>
      </c>
      <c r="AC75" s="27">
        <v>0.216137464191557</v>
      </c>
      <c r="AD75" s="27">
        <v>0.0440931969672496</v>
      </c>
      <c r="AE75" s="27">
        <v>82.674744313593</v>
      </c>
      <c r="AF75" s="27">
        <v>31.9444823578176</v>
      </c>
      <c r="AG75" s="27">
        <v>33.0698977254372</v>
      </c>
      <c r="AH75" s="27">
        <v>20618.1866708769</v>
      </c>
      <c r="AI75" s="27">
        <v>15943.3843746109</v>
      </c>
      <c r="AJ75" s="27">
        <v>81.751326576059</v>
      </c>
      <c r="AK75" s="27">
        <v>27.4716776916372</v>
      </c>
      <c r="AL75" s="27">
        <v>0.156981015380784</v>
      </c>
      <c r="AM75" s="27">
        <v>2.06181866708769</v>
      </c>
      <c r="AN75" s="27">
        <v>1.59433843746109</v>
      </c>
    </row>
    <row r="76" spans="1:40">
      <c r="A76" s="9">
        <v>1</v>
      </c>
      <c r="B76" s="13" t="s">
        <v>194</v>
      </c>
      <c r="C76" s="11" t="s">
        <v>118</v>
      </c>
      <c r="D76" s="12" t="s">
        <v>183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9" t="str">
        <f t="shared" si="1"/>
        <v>1|SM3aBE|0-5 (a)|2018/12/19</v>
      </c>
      <c r="Q76" s="29">
        <v>10.3235747303543</v>
      </c>
      <c r="R76" s="30">
        <v>0.864537768384913</v>
      </c>
      <c r="S76" s="30">
        <v>62.2951487827303</v>
      </c>
      <c r="T76" s="30">
        <v>36.8403134488847</v>
      </c>
      <c r="U76" s="30">
        <v>28.3060906461073</v>
      </c>
      <c r="V76" s="30">
        <v>8.53422280277742</v>
      </c>
      <c r="W76" s="31">
        <v>9.77948226270384</v>
      </c>
      <c r="X76" s="26">
        <v>23.8975718862307</v>
      </c>
      <c r="Y76" s="26">
        <v>3.81465500126034</v>
      </c>
      <c r="Z76" s="26">
        <v>2.61638379310919</v>
      </c>
      <c r="AA76" s="26">
        <v>0.732804589356308</v>
      </c>
      <c r="AB76" s="26">
        <v>8.43268095974092</v>
      </c>
      <c r="AC76" s="26">
        <v>0.0254310333417356</v>
      </c>
      <c r="AD76" s="26">
        <v>0.248203628506053</v>
      </c>
      <c r="AE76" s="26">
        <v>32.7319383245818</v>
      </c>
      <c r="AF76" s="26">
        <v>13.896146287053</v>
      </c>
      <c r="AG76" s="26">
        <v>18.5236715642844</v>
      </c>
      <c r="AH76" s="26">
        <v>4261.12298255335</v>
      </c>
      <c r="AI76" s="26">
        <v>7161.12929265414</v>
      </c>
      <c r="AJ76" s="26">
        <v>50.1292620941148</v>
      </c>
      <c r="AK76" s="26">
        <v>12.232408460107</v>
      </c>
      <c r="AL76" s="26">
        <v>0.29271472208177</v>
      </c>
      <c r="AM76" s="26">
        <v>0.426112298255335</v>
      </c>
      <c r="AN76" s="26">
        <v>0.716112929265414</v>
      </c>
    </row>
    <row r="77" s="1" customFormat="1" spans="1:40">
      <c r="A77" s="9">
        <v>1</v>
      </c>
      <c r="B77" s="10" t="s">
        <v>195</v>
      </c>
      <c r="C77" s="11" t="s">
        <v>120</v>
      </c>
      <c r="D77" s="12" t="s">
        <v>183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 t="str">
        <f t="shared" si="1"/>
        <v>1|SM3bBE|5-15 (b)|2018/12/19</v>
      </c>
      <c r="Q77" s="24">
        <v>31.4500537056928</v>
      </c>
      <c r="R77" s="28">
        <v>1.35695292988753</v>
      </c>
      <c r="S77" s="28">
        <v>54.4170433287994</v>
      </c>
      <c r="T77" s="28">
        <v>44.2260037413131</v>
      </c>
      <c r="U77" s="28">
        <v>34.4859564380482</v>
      </c>
      <c r="V77" s="28">
        <v>9.74004730326491</v>
      </c>
      <c r="W77" s="26">
        <v>26.7990074441686</v>
      </c>
      <c r="X77" s="26">
        <v>33.6172768286683</v>
      </c>
      <c r="Y77" s="26">
        <v>3.91033360384791</v>
      </c>
      <c r="Z77" s="26">
        <v>3.02070238063535</v>
      </c>
      <c r="AA77" s="26">
        <v>2.14320249228479</v>
      </c>
      <c r="AB77" s="26">
        <v>10.7618419486804</v>
      </c>
      <c r="AC77" s="26">
        <v>0.136949291330902</v>
      </c>
      <c r="AD77" s="26">
        <v>0.151102515336557</v>
      </c>
      <c r="AE77" s="26">
        <v>33.1320234341888</v>
      </c>
      <c r="AF77" s="26">
        <v>22.4968865385114</v>
      </c>
      <c r="AG77" s="26">
        <v>30.6383601570021</v>
      </c>
      <c r="AH77" s="26">
        <v>14422.8092248096</v>
      </c>
      <c r="AI77" s="26">
        <v>14651.9566610916</v>
      </c>
      <c r="AJ77" s="26">
        <v>60.6971120928202</v>
      </c>
      <c r="AK77" s="26">
        <v>25.0444668595292</v>
      </c>
      <c r="AL77" s="26">
        <v>0.0713322489884975</v>
      </c>
      <c r="AM77" s="26">
        <v>1.44228092248096</v>
      </c>
      <c r="AN77" s="26">
        <v>1.46519566610916</v>
      </c>
    </row>
    <row r="78" spans="1:40">
      <c r="A78" s="9">
        <v>1</v>
      </c>
      <c r="B78" s="15" t="s">
        <v>196</v>
      </c>
      <c r="C78" s="11" t="s">
        <v>118</v>
      </c>
      <c r="D78" s="12" t="s">
        <v>197</v>
      </c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9" t="str">
        <f t="shared" si="1"/>
        <v>1|BN1aFE|0-5 (a)|2018/12/18</v>
      </c>
      <c r="Q78" s="32">
        <v>17.9467084639498</v>
      </c>
      <c r="R78" s="46">
        <v>0</v>
      </c>
      <c r="S78" s="46">
        <v>56.5825007373544</v>
      </c>
      <c r="T78" s="46">
        <v>43.4174992626456</v>
      </c>
      <c r="U78" s="46">
        <v>33.7529120892111</v>
      </c>
      <c r="V78" s="46">
        <v>9.66458717343455</v>
      </c>
      <c r="W78" s="34">
        <v>13.5932033983008</v>
      </c>
      <c r="X78" s="27">
        <v>23.7935183197611</v>
      </c>
      <c r="Y78" s="27">
        <v>6.01741429506523</v>
      </c>
      <c r="Z78" s="27">
        <v>7.16888653375113</v>
      </c>
      <c r="AA78" s="27">
        <v>4.80562046063908</v>
      </c>
      <c r="AB78" s="27">
        <v>32.5468521016226</v>
      </c>
      <c r="AC78" s="27">
        <v>-0.012674237504977</v>
      </c>
      <c r="AD78" s="27">
        <v>-0.0893697952889282</v>
      </c>
      <c r="AE78" s="27">
        <v>25.9919053645165</v>
      </c>
      <c r="AF78" s="27">
        <v>16.4208788403985</v>
      </c>
      <c r="AG78" s="27">
        <v>21.4878928825787</v>
      </c>
      <c r="AH78" s="27">
        <v>21112.5585090838</v>
      </c>
      <c r="AI78" s="27">
        <v>10760.0322001534</v>
      </c>
      <c r="AJ78" s="27">
        <v>158.444724811029</v>
      </c>
      <c r="AK78" s="27">
        <v>26.8766221020401</v>
      </c>
      <c r="AL78" s="27">
        <v>0.767156649825313</v>
      </c>
      <c r="AM78" s="27">
        <v>2.11125585090838</v>
      </c>
      <c r="AN78" s="27">
        <v>1.07600322001534</v>
      </c>
    </row>
    <row r="79" spans="1:40">
      <c r="A79" s="9">
        <v>1</v>
      </c>
      <c r="B79" s="10" t="s">
        <v>198</v>
      </c>
      <c r="C79" s="11" t="s">
        <v>120</v>
      </c>
      <c r="D79" s="12" t="s">
        <v>197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 t="str">
        <f t="shared" si="1"/>
        <v>1|BN1bFE|5-15 (b)|2018/12/18</v>
      </c>
      <c r="Q79" s="24">
        <v>38.865530722136</v>
      </c>
      <c r="R79" s="28">
        <v>0</v>
      </c>
      <c r="S79" s="28">
        <v>39.3326802466112</v>
      </c>
      <c r="T79" s="28">
        <v>60.6673197533888</v>
      </c>
      <c r="U79" s="28">
        <v>49.4178267183396</v>
      </c>
      <c r="V79" s="28">
        <v>11.2494930350491</v>
      </c>
      <c r="W79" s="26">
        <v>17.0829170829172</v>
      </c>
      <c r="X79" s="27">
        <v>80.1773601767874</v>
      </c>
      <c r="Y79" s="27">
        <v>11.2687166168668</v>
      </c>
      <c r="Z79" s="27">
        <v>22.1892563935781</v>
      </c>
      <c r="AA79" s="27">
        <v>18.2721476692363</v>
      </c>
      <c r="AB79" s="27">
        <v>51.2447840942783</v>
      </c>
      <c r="AC79" s="27">
        <v>0.104649961912376</v>
      </c>
      <c r="AD79" s="27">
        <v>0.0915595163515951</v>
      </c>
      <c r="AE79" s="27">
        <v>44.5941533916412</v>
      </c>
      <c r="AF79" s="27">
        <v>20.5027906577239</v>
      </c>
      <c r="AG79" s="27">
        <v>51.705078750033</v>
      </c>
      <c r="AH79" s="27">
        <v>87145.8037156779</v>
      </c>
      <c r="AI79" s="27">
        <v>45141.6625983672</v>
      </c>
      <c r="AJ79" s="27">
        <v>229.47734219158</v>
      </c>
      <c r="AK79" s="27">
        <v>72.667869860905</v>
      </c>
      <c r="AL79" s="27">
        <v>0.576658224586753</v>
      </c>
      <c r="AM79" s="27">
        <v>8.71458037156779</v>
      </c>
      <c r="AN79" s="27">
        <v>4.51416625983672</v>
      </c>
    </row>
    <row r="80" spans="1:40">
      <c r="A80" s="9">
        <v>1</v>
      </c>
      <c r="B80" s="10" t="s">
        <v>199</v>
      </c>
      <c r="C80" s="11" t="s">
        <v>118</v>
      </c>
      <c r="D80" s="12" t="s">
        <v>197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 t="str">
        <f t="shared" si="1"/>
        <v>1|BN1aBE|0-5 (a)|2018/12/18</v>
      </c>
      <c r="Q80" s="24">
        <v>3.52867044738492</v>
      </c>
      <c r="R80" s="40">
        <v>0.038429215778052</v>
      </c>
      <c r="S80" s="40">
        <v>76.2530051912685</v>
      </c>
      <c r="T80" s="40">
        <v>23.7085655929535</v>
      </c>
      <c r="U80" s="40">
        <v>19.3090387754685</v>
      </c>
      <c r="V80" s="40">
        <v>4.39952681748503</v>
      </c>
      <c r="W80" s="26">
        <v>7.63854218671993</v>
      </c>
      <c r="X80" s="27">
        <v>19.9743111558431</v>
      </c>
      <c r="Y80" s="27">
        <v>3.06318847898603</v>
      </c>
      <c r="Z80" s="27">
        <v>3.09774611074355</v>
      </c>
      <c r="AA80" s="27">
        <v>3.21109514290819</v>
      </c>
      <c r="AB80" s="27">
        <v>11.3431970480864</v>
      </c>
      <c r="AC80" s="27">
        <v>0.857858650748526</v>
      </c>
      <c r="AD80" s="27">
        <v>0.012426924380002</v>
      </c>
      <c r="AE80" s="27">
        <v>16.6982476652307</v>
      </c>
      <c r="AF80" s="27">
        <v>10.6022814232053</v>
      </c>
      <c r="AG80" s="27">
        <v>20.0019572612491</v>
      </c>
      <c r="AH80" s="27">
        <v>10562.1945703666</v>
      </c>
      <c r="AI80" s="27">
        <v>4164.88577941558</v>
      </c>
      <c r="AJ80" s="27">
        <v>110.874705730808</v>
      </c>
      <c r="AK80" s="27">
        <v>10.922976245915</v>
      </c>
      <c r="AL80" s="27">
        <v>0.962360929183248</v>
      </c>
      <c r="AM80" s="27">
        <v>1.05621945703666</v>
      </c>
      <c r="AN80" s="27">
        <v>0.416488577941558</v>
      </c>
    </row>
    <row r="81" spans="1:40">
      <c r="A81" s="9">
        <v>1</v>
      </c>
      <c r="B81" s="10" t="s">
        <v>200</v>
      </c>
      <c r="C81" s="11" t="s">
        <v>120</v>
      </c>
      <c r="D81" s="12" t="s">
        <v>197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 t="str">
        <f t="shared" si="1"/>
        <v>1|BN1bBE|5-15 (b)|2018/12/18</v>
      </c>
      <c r="Q81" s="24">
        <v>3.15737237144045</v>
      </c>
      <c r="R81" s="40">
        <v>0.105145693765694</v>
      </c>
      <c r="S81" s="40">
        <v>86.640178039968</v>
      </c>
      <c r="T81" s="40">
        <v>13.2546762662663</v>
      </c>
      <c r="U81" s="40">
        <v>10.5234548626975</v>
      </c>
      <c r="V81" s="40">
        <v>2.73122140356878</v>
      </c>
      <c r="W81" s="26">
        <v>7.04295704295703</v>
      </c>
      <c r="X81" s="26">
        <v>19.9420017620497</v>
      </c>
      <c r="Y81" s="26">
        <v>3.15814569737639</v>
      </c>
      <c r="Z81" s="26">
        <v>4.82527585796209</v>
      </c>
      <c r="AA81" s="26">
        <v>3.22303003245876</v>
      </c>
      <c r="AB81" s="26">
        <v>16.8831688224524</v>
      </c>
      <c r="AC81" s="26">
        <v>-0.0168037186162291</v>
      </c>
      <c r="AD81" s="26">
        <v>-0.0875541272580827</v>
      </c>
      <c r="AE81" s="26">
        <v>20.3922195973151</v>
      </c>
      <c r="AF81" s="26">
        <v>10.2980708966441</v>
      </c>
      <c r="AG81" s="26">
        <v>19.3858503184866</v>
      </c>
      <c r="AH81" s="26">
        <v>11292.5226445392</v>
      </c>
      <c r="AI81" s="26">
        <v>8266.79395753494</v>
      </c>
      <c r="AJ81" s="26">
        <v>251.062651665646</v>
      </c>
      <c r="AK81" s="26">
        <v>15.1087808834653</v>
      </c>
      <c r="AL81" s="26">
        <v>0.762721979743733</v>
      </c>
      <c r="AM81" s="26">
        <v>1.12925226445392</v>
      </c>
      <c r="AN81" s="26">
        <v>0.826679395753494</v>
      </c>
    </row>
    <row r="82" spans="1:40">
      <c r="A82" s="9">
        <v>1</v>
      </c>
      <c r="B82" s="10" t="s">
        <v>201</v>
      </c>
      <c r="C82" s="11" t="s">
        <v>118</v>
      </c>
      <c r="D82" s="12" t="s">
        <v>197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 t="str">
        <f t="shared" si="1"/>
        <v>1|BN2aFD|0-5 (a)|2018/12/18</v>
      </c>
      <c r="Q82" s="24">
        <v>11.995464852608</v>
      </c>
      <c r="R82" s="40">
        <v>0</v>
      </c>
      <c r="S82" s="40">
        <v>68.404590446455</v>
      </c>
      <c r="T82" s="40">
        <v>31.595409553545</v>
      </c>
      <c r="U82" s="40">
        <v>25.9033639271392</v>
      </c>
      <c r="V82" s="40">
        <v>5.6920456264058</v>
      </c>
      <c r="W82" s="26">
        <v>9.00990099009883</v>
      </c>
      <c r="X82" s="26">
        <v>23.8539133526104</v>
      </c>
      <c r="Y82" s="26">
        <v>2.99767719581524</v>
      </c>
      <c r="Z82" s="26">
        <v>4.80531506178978</v>
      </c>
      <c r="AA82" s="26">
        <v>3.75738980370461</v>
      </c>
      <c r="AB82" s="26">
        <v>20.3608291589932</v>
      </c>
      <c r="AC82" s="26">
        <v>-0.00338417434423448</v>
      </c>
      <c r="AD82" s="26">
        <v>-0.0857200204775877</v>
      </c>
      <c r="AE82" s="26">
        <v>18.9264067524888</v>
      </c>
      <c r="AF82" s="26">
        <v>12.4635369098494</v>
      </c>
      <c r="AG82" s="26">
        <v>21.8882233881414</v>
      </c>
      <c r="AH82" s="26">
        <v>11176.5412506802</v>
      </c>
      <c r="AI82" s="26">
        <v>8092.53307669572</v>
      </c>
      <c r="AJ82" s="26">
        <v>66.461571501371</v>
      </c>
      <c r="AK82" s="26">
        <v>19.4576743104534</v>
      </c>
      <c r="AL82" s="26">
        <v>0.7443058487084</v>
      </c>
      <c r="AM82" s="26">
        <v>1.11765412506802</v>
      </c>
      <c r="AN82" s="26">
        <v>0.809253307669572</v>
      </c>
    </row>
    <row r="83" spans="1:40">
      <c r="A83" s="9">
        <v>1</v>
      </c>
      <c r="B83" s="10" t="s">
        <v>202</v>
      </c>
      <c r="C83" s="11" t="s">
        <v>120</v>
      </c>
      <c r="D83" s="12" t="s">
        <v>197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 t="str">
        <f t="shared" si="1"/>
        <v>1|BN2bFD|5-15 (b)|2018/12/18</v>
      </c>
      <c r="Q83" s="24">
        <v>12.3424068767908</v>
      </c>
      <c r="R83" s="28">
        <v>0</v>
      </c>
      <c r="S83" s="28">
        <v>74.6743356322221</v>
      </c>
      <c r="T83" s="28">
        <v>25.3256643677779</v>
      </c>
      <c r="U83" s="28">
        <v>20.5136834541047</v>
      </c>
      <c r="V83" s="28">
        <v>4.81198091367316</v>
      </c>
      <c r="W83" s="26">
        <v>8.86577513620614</v>
      </c>
      <c r="X83" s="27">
        <v>26.6718977978709</v>
      </c>
      <c r="Y83" s="27">
        <v>2.89350520618235</v>
      </c>
      <c r="Z83" s="27">
        <v>4.1181076974745</v>
      </c>
      <c r="AA83" s="27">
        <v>4.06951236051846</v>
      </c>
      <c r="AB83" s="27">
        <v>12.3598768452185</v>
      </c>
      <c r="AC83" s="27">
        <v>0.153144733321455</v>
      </c>
      <c r="AD83" s="27">
        <v>0.0123015624408712</v>
      </c>
      <c r="AE83" s="27">
        <v>20.6599603973097</v>
      </c>
      <c r="AF83" s="27">
        <v>13.6983312688076</v>
      </c>
      <c r="AG83" s="27">
        <v>23.3535305028729</v>
      </c>
      <c r="AH83" s="27">
        <v>11499.0451619972</v>
      </c>
      <c r="AI83" s="27">
        <v>6071.64024310721</v>
      </c>
      <c r="AJ83" s="27">
        <v>23.8533682544207</v>
      </c>
      <c r="AK83" s="27">
        <v>12.9555168324796</v>
      </c>
      <c r="AL83" s="27">
        <v>0.294765429593336</v>
      </c>
      <c r="AM83" s="27">
        <v>1.14990451619972</v>
      </c>
      <c r="AN83" s="27">
        <v>0.607164024310721</v>
      </c>
    </row>
    <row r="84" spans="1:40">
      <c r="A84" s="9">
        <v>1</v>
      </c>
      <c r="B84" s="10" t="s">
        <v>203</v>
      </c>
      <c r="C84" s="11" t="s">
        <v>118</v>
      </c>
      <c r="D84" s="12" t="s">
        <v>197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 t="str">
        <f t="shared" si="1"/>
        <v>1|BN2aBD|0-5 (a)|2018/12/18</v>
      </c>
      <c r="Q84" s="24">
        <v>7.90324586494209</v>
      </c>
      <c r="R84" s="40">
        <v>0</v>
      </c>
      <c r="S84" s="40">
        <v>61.454312348643</v>
      </c>
      <c r="T84" s="40">
        <v>38.545687651357</v>
      </c>
      <c r="U84" s="40">
        <v>31.1407492315771</v>
      </c>
      <c r="V84" s="40">
        <v>7.4049384197798</v>
      </c>
      <c r="W84" s="26">
        <v>10.3448275862069</v>
      </c>
      <c r="X84" s="26">
        <v>21.9372946873608</v>
      </c>
      <c r="Y84" s="26">
        <v>3.94709206135889</v>
      </c>
      <c r="Z84" s="26">
        <v>4.80486189673291</v>
      </c>
      <c r="AA84" s="26">
        <v>3.34327613000111</v>
      </c>
      <c r="AB84" s="26">
        <v>22.4776221427146</v>
      </c>
      <c r="AC84" s="26">
        <v>-0.0165340201338237</v>
      </c>
      <c r="AD84" s="26">
        <v>-0.107173950769409</v>
      </c>
      <c r="AE84" s="26">
        <v>21.8157210099062</v>
      </c>
      <c r="AF84" s="26">
        <v>12.1735775691192</v>
      </c>
      <c r="AG84" s="26">
        <v>19.9786076617036</v>
      </c>
      <c r="AH84" s="26">
        <v>13994.4810936612</v>
      </c>
      <c r="AI84" s="26">
        <v>7786.11863164704</v>
      </c>
      <c r="AJ84" s="26">
        <v>223.695566516438</v>
      </c>
      <c r="AK84" s="26">
        <v>19.2086410378246</v>
      </c>
      <c r="AL84" s="26">
        <v>0.76685974101076</v>
      </c>
      <c r="AM84" s="26">
        <v>1.39944810936612</v>
      </c>
      <c r="AN84" s="26">
        <v>0.778611863164704</v>
      </c>
    </row>
    <row r="85" spans="1:40">
      <c r="A85" s="9">
        <v>1</v>
      </c>
      <c r="B85" s="10" t="s">
        <v>204</v>
      </c>
      <c r="C85" s="11" t="s">
        <v>120</v>
      </c>
      <c r="D85" s="12" t="s">
        <v>197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 t="str">
        <f t="shared" si="1"/>
        <v>1|BN2bBD|5-15 (b)|2018/12/18</v>
      </c>
      <c r="Q85" s="24">
        <v>5.8969123197823</v>
      </c>
      <c r="R85" s="40">
        <v>0</v>
      </c>
      <c r="S85" s="40">
        <v>89.778943031712</v>
      </c>
      <c r="T85" s="40">
        <v>10.221056968288</v>
      </c>
      <c r="U85" s="40">
        <v>8.17387179910981</v>
      </c>
      <c r="V85" s="40">
        <v>2.0471851691782</v>
      </c>
      <c r="W85" s="26">
        <v>9.78043912175639</v>
      </c>
      <c r="X85" s="26">
        <v>21.4808815790073</v>
      </c>
      <c r="Y85" s="26">
        <v>3.48947654203986</v>
      </c>
      <c r="Z85" s="26">
        <v>4.70152628476598</v>
      </c>
      <c r="AA85" s="26">
        <v>4.30017647996888</v>
      </c>
      <c r="AB85" s="26">
        <v>18.2007469617288</v>
      </c>
      <c r="AC85" s="26">
        <v>-0.0121684993972701</v>
      </c>
      <c r="AD85" s="26">
        <v>-0.0986707161295185</v>
      </c>
      <c r="AE85" s="26">
        <v>20.5741777010604</v>
      </c>
      <c r="AF85" s="26">
        <v>11.9764915172343</v>
      </c>
      <c r="AG85" s="26">
        <v>20.3341678510156</v>
      </c>
      <c r="AH85" s="26">
        <v>13057.8692304916</v>
      </c>
      <c r="AI85" s="26">
        <v>8236.33802070319</v>
      </c>
      <c r="AJ85" s="26">
        <v>145.73931449941</v>
      </c>
      <c r="AK85" s="26">
        <v>17.6807256199651</v>
      </c>
      <c r="AL85" s="26">
        <v>0.692961772601497</v>
      </c>
      <c r="AM85" s="26">
        <v>1.30578692304916</v>
      </c>
      <c r="AN85" s="26">
        <v>0.823633802070319</v>
      </c>
    </row>
    <row r="86" spans="1:40">
      <c r="A86" s="9">
        <v>1</v>
      </c>
      <c r="B86" s="10" t="s">
        <v>205</v>
      </c>
      <c r="C86" s="11" t="s">
        <v>118</v>
      </c>
      <c r="D86" s="12" t="s">
        <v>197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 t="str">
        <f t="shared" si="1"/>
        <v>1|BN3aFD|0-5 (a)|2018/12/18</v>
      </c>
      <c r="Q86" s="24">
        <v>0.164678789458822</v>
      </c>
      <c r="R86" s="40">
        <v>1.85400838684754</v>
      </c>
      <c r="S86" s="40">
        <v>89.5714477669598</v>
      </c>
      <c r="T86" s="40">
        <v>8.57454384619262</v>
      </c>
      <c r="U86" s="40">
        <v>7.63654620337688</v>
      </c>
      <c r="V86" s="40">
        <v>0.937997642815736</v>
      </c>
      <c r="W86" s="26">
        <v>3.69445831253111</v>
      </c>
      <c r="X86" s="27">
        <v>14.1564755364942</v>
      </c>
      <c r="Y86" s="27">
        <v>3.00638478555462</v>
      </c>
      <c r="Z86" s="27">
        <v>3.09732283550142</v>
      </c>
      <c r="AA86" s="27">
        <v>2.29245322925587</v>
      </c>
      <c r="AB86" s="27">
        <v>9.44669891984658</v>
      </c>
      <c r="AC86" s="27">
        <v>0.145908065213148</v>
      </c>
      <c r="AD86" s="27">
        <v>0.0180383087133277</v>
      </c>
      <c r="AE86" s="27">
        <v>18.065454399879</v>
      </c>
      <c r="AF86" s="27">
        <v>6.19057381802015</v>
      </c>
      <c r="AG86" s="27">
        <v>13.4914062159878</v>
      </c>
      <c r="AH86" s="27">
        <v>6624.90480284068</v>
      </c>
      <c r="AI86" s="27">
        <v>5699.23689144192</v>
      </c>
      <c r="AJ86" s="27">
        <v>24.4854092692575</v>
      </c>
      <c r="AK86" s="27">
        <v>11.9223855333236</v>
      </c>
      <c r="AL86" s="27">
        <v>0.168710441916226</v>
      </c>
      <c r="AM86" s="27">
        <v>0.662490480284068</v>
      </c>
      <c r="AN86" s="27">
        <v>0.569923689144192</v>
      </c>
    </row>
    <row r="87" spans="1:40">
      <c r="A87" s="9">
        <v>1</v>
      </c>
      <c r="B87" s="10" t="s">
        <v>206</v>
      </c>
      <c r="C87" s="11" t="s">
        <v>120</v>
      </c>
      <c r="D87" s="12" t="s">
        <v>197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 t="str">
        <f t="shared" si="1"/>
        <v>1|BN3bFD|5-15 (b)|2018/12/18</v>
      </c>
      <c r="Q87" s="24">
        <v>3.18763253300485</v>
      </c>
      <c r="R87" s="40">
        <v>0.564231334847287</v>
      </c>
      <c r="S87" s="40">
        <v>85.8811001399463</v>
      </c>
      <c r="T87" s="40">
        <v>13.5546685252064</v>
      </c>
      <c r="U87" s="40">
        <v>11.9660603759871</v>
      </c>
      <c r="V87" s="40">
        <v>1.58860814921936</v>
      </c>
      <c r="W87" s="26">
        <v>4.05202601300651</v>
      </c>
      <c r="X87" s="26">
        <v>14.0707693509659</v>
      </c>
      <c r="Y87" s="26">
        <v>2.57521627744093</v>
      </c>
      <c r="Z87" s="26">
        <v>2.95220670156115</v>
      </c>
      <c r="AA87" s="26">
        <v>1.61681104429023</v>
      </c>
      <c r="AB87" s="26">
        <v>12.3597107006456</v>
      </c>
      <c r="AC87" s="26">
        <v>-0.0202831467625244</v>
      </c>
      <c r="AD87" s="26">
        <v>-0.105982096696332</v>
      </c>
      <c r="AE87" s="26">
        <v>14.999971100558</v>
      </c>
      <c r="AF87" s="26">
        <v>4.70972543936104</v>
      </c>
      <c r="AG87" s="26">
        <v>12.3198877685202</v>
      </c>
      <c r="AH87" s="26">
        <v>6408.83721004371</v>
      </c>
      <c r="AI87" s="26">
        <v>5281.84823089559</v>
      </c>
      <c r="AJ87" s="26">
        <v>28.9114487230224</v>
      </c>
      <c r="AK87" s="26">
        <v>12.132719987531</v>
      </c>
      <c r="AL87" s="26">
        <v>0.706193329689986</v>
      </c>
      <c r="AM87" s="26">
        <v>0.640883721004371</v>
      </c>
      <c r="AN87" s="26">
        <v>0.528184823089559</v>
      </c>
    </row>
    <row r="88" spans="1:40">
      <c r="A88" s="9">
        <v>1</v>
      </c>
      <c r="B88" s="13" t="s">
        <v>207</v>
      </c>
      <c r="C88" s="11" t="s">
        <v>118</v>
      </c>
      <c r="D88" s="12" t="s">
        <v>197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9" t="str">
        <f t="shared" si="1"/>
        <v>1|BN3aBD|0-5 (a)|2018/12/18</v>
      </c>
      <c r="Q88" s="29">
        <v>2.79937791601877</v>
      </c>
      <c r="R88" s="30">
        <v>0.13541291329936</v>
      </c>
      <c r="S88" s="30">
        <v>70.7170432902661</v>
      </c>
      <c r="T88" s="30">
        <v>29.1475437964345</v>
      </c>
      <c r="U88" s="30">
        <v>25.0851237468595</v>
      </c>
      <c r="V88" s="30">
        <v>4.06242004957499</v>
      </c>
      <c r="W88" s="31">
        <v>3.39321357285433</v>
      </c>
      <c r="X88" s="27">
        <v>26.7803282649834</v>
      </c>
      <c r="Y88" s="27">
        <v>5.18327327261296</v>
      </c>
      <c r="Z88" s="27">
        <v>6.04359564585857</v>
      </c>
      <c r="AA88" s="27">
        <v>5.71158748580612</v>
      </c>
      <c r="AB88" s="27">
        <v>17.7809136965572</v>
      </c>
      <c r="AC88" s="27">
        <v>0.0933806763310411</v>
      </c>
      <c r="AD88" s="27">
        <v>0.0909820959071604</v>
      </c>
      <c r="AE88" s="27">
        <v>18.8556899366391</v>
      </c>
      <c r="AF88" s="27">
        <v>8.80334284761867</v>
      </c>
      <c r="AG88" s="27">
        <v>21.3981713082873</v>
      </c>
      <c r="AH88" s="27">
        <v>12121.9309634085</v>
      </c>
      <c r="AI88" s="27">
        <v>14312.7040654581</v>
      </c>
      <c r="AJ88" s="27">
        <v>14.0068875512076</v>
      </c>
      <c r="AK88" s="27">
        <v>28.3553318313804</v>
      </c>
      <c r="AL88" s="27">
        <v>0.46197420112508</v>
      </c>
      <c r="AM88" s="27">
        <v>1.21219309634085</v>
      </c>
      <c r="AN88" s="27">
        <v>1.43127040654581</v>
      </c>
    </row>
    <row r="89" spans="1:40">
      <c r="A89" s="9">
        <v>1</v>
      </c>
      <c r="B89" s="10" t="s">
        <v>208</v>
      </c>
      <c r="C89" s="11" t="s">
        <v>120</v>
      </c>
      <c r="D89" s="12" t="s">
        <v>197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 t="str">
        <f t="shared" si="1"/>
        <v>1|BN3bBD|5-15 (b)|2018/12/18</v>
      </c>
      <c r="Q89" s="24">
        <v>5.31345565749242</v>
      </c>
      <c r="R89" s="28">
        <v>0.29596152731908</v>
      </c>
      <c r="S89" s="28">
        <v>70.8757170172084</v>
      </c>
      <c r="T89" s="28">
        <v>28.8283214554725</v>
      </c>
      <c r="U89" s="28">
        <v>24.4450827374608</v>
      </c>
      <c r="V89" s="28">
        <v>4.38323871801176</v>
      </c>
      <c r="W89" s="26">
        <v>3.53938185443673</v>
      </c>
      <c r="X89" s="26">
        <v>17.017540334837</v>
      </c>
      <c r="Y89" s="26">
        <v>1.46004348521384</v>
      </c>
      <c r="Z89" s="26">
        <v>1.94625892335204</v>
      </c>
      <c r="AA89" s="26">
        <v>1.81492486822276</v>
      </c>
      <c r="AB89" s="26">
        <v>14.6423499761159</v>
      </c>
      <c r="AC89" s="26">
        <v>0.121260453666708</v>
      </c>
      <c r="AD89" s="26">
        <v>-0.0932890942657688</v>
      </c>
      <c r="AE89" s="26">
        <v>12.6262325128014</v>
      </c>
      <c r="AF89" s="26">
        <v>7.28764288887599</v>
      </c>
      <c r="AG89" s="26">
        <v>17.6322954865059</v>
      </c>
      <c r="AH89" s="26">
        <v>4927.82140894663</v>
      </c>
      <c r="AI89" s="26">
        <v>5753.54935130202</v>
      </c>
      <c r="AJ89" s="26">
        <v>10.5444480219224</v>
      </c>
      <c r="AK89" s="26">
        <v>8.8901977956131</v>
      </c>
      <c r="AL89" s="26">
        <v>0.69159954562761</v>
      </c>
      <c r="AM89" s="26">
        <v>0.492782140894663</v>
      </c>
      <c r="AN89" s="26">
        <v>0.575354935130202</v>
      </c>
    </row>
    <row r="90" spans="1:40">
      <c r="A90" s="9">
        <v>1</v>
      </c>
      <c r="B90" s="13" t="s">
        <v>209</v>
      </c>
      <c r="C90" s="11" t="s">
        <v>118</v>
      </c>
      <c r="D90" s="12" t="s">
        <v>185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9" t="str">
        <f t="shared" si="1"/>
        <v>1|BR1aFD|0-5 (a)|NC</v>
      </c>
      <c r="Q90" s="12" t="s">
        <v>185</v>
      </c>
      <c r="R90" s="12" t="s">
        <v>185</v>
      </c>
      <c r="S90" s="12" t="s">
        <v>185</v>
      </c>
      <c r="T90" s="12" t="s">
        <v>185</v>
      </c>
      <c r="U90" s="12" t="s">
        <v>185</v>
      </c>
      <c r="V90" s="12" t="s">
        <v>185</v>
      </c>
      <c r="W90" s="12" t="s">
        <v>185</v>
      </c>
      <c r="X90" s="12" t="s">
        <v>185</v>
      </c>
      <c r="Y90" s="12" t="s">
        <v>185</v>
      </c>
      <c r="Z90" s="12" t="s">
        <v>185</v>
      </c>
      <c r="AA90" s="12" t="s">
        <v>185</v>
      </c>
      <c r="AB90" s="12" t="s">
        <v>185</v>
      </c>
      <c r="AC90" s="12" t="s">
        <v>185</v>
      </c>
      <c r="AD90" s="12" t="s">
        <v>185</v>
      </c>
      <c r="AE90" s="12" t="s">
        <v>185</v>
      </c>
      <c r="AF90" s="12" t="s">
        <v>185</v>
      </c>
      <c r="AG90" s="12" t="s">
        <v>185</v>
      </c>
      <c r="AH90" s="12" t="s">
        <v>185</v>
      </c>
      <c r="AI90" s="12" t="s">
        <v>185</v>
      </c>
      <c r="AJ90" s="12" t="s">
        <v>185</v>
      </c>
      <c r="AK90" s="12" t="s">
        <v>185</v>
      </c>
      <c r="AL90" s="12" t="s">
        <v>185</v>
      </c>
      <c r="AM90" s="12" t="s">
        <v>185</v>
      </c>
      <c r="AN90" s="12" t="s">
        <v>185</v>
      </c>
    </row>
    <row r="91" spans="1:40">
      <c r="A91" s="9">
        <v>1</v>
      </c>
      <c r="B91" s="13" t="s">
        <v>210</v>
      </c>
      <c r="C91" s="11" t="s">
        <v>120</v>
      </c>
      <c r="D91" s="12" t="s">
        <v>185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9" t="str">
        <f t="shared" si="1"/>
        <v>1|BR1bFD|5-15 (b)|NC</v>
      </c>
      <c r="Q91" s="12" t="s">
        <v>185</v>
      </c>
      <c r="R91" s="12" t="s">
        <v>185</v>
      </c>
      <c r="S91" s="12" t="s">
        <v>185</v>
      </c>
      <c r="T91" s="12" t="s">
        <v>185</v>
      </c>
      <c r="U91" s="12" t="s">
        <v>185</v>
      </c>
      <c r="V91" s="12" t="s">
        <v>185</v>
      </c>
      <c r="W91" s="12" t="s">
        <v>185</v>
      </c>
      <c r="X91" s="12" t="s">
        <v>185</v>
      </c>
      <c r="Y91" s="12" t="s">
        <v>185</v>
      </c>
      <c r="Z91" s="12" t="s">
        <v>185</v>
      </c>
      <c r="AA91" s="12" t="s">
        <v>185</v>
      </c>
      <c r="AB91" s="12" t="s">
        <v>185</v>
      </c>
      <c r="AC91" s="12" t="s">
        <v>185</v>
      </c>
      <c r="AD91" s="12" t="s">
        <v>185</v>
      </c>
      <c r="AE91" s="12" t="s">
        <v>185</v>
      </c>
      <c r="AF91" s="12" t="s">
        <v>185</v>
      </c>
      <c r="AG91" s="12" t="s">
        <v>185</v>
      </c>
      <c r="AH91" s="12" t="s">
        <v>185</v>
      </c>
      <c r="AI91" s="12" t="s">
        <v>185</v>
      </c>
      <c r="AJ91" s="12" t="s">
        <v>185</v>
      </c>
      <c r="AK91" s="12" t="s">
        <v>185</v>
      </c>
      <c r="AL91" s="12" t="s">
        <v>185</v>
      </c>
      <c r="AM91" s="12" t="s">
        <v>185</v>
      </c>
      <c r="AN91" s="12" t="s">
        <v>185</v>
      </c>
    </row>
    <row r="92" spans="1:40">
      <c r="A92" s="9">
        <v>1</v>
      </c>
      <c r="B92" s="13" t="s">
        <v>211</v>
      </c>
      <c r="C92" s="11" t="s">
        <v>118</v>
      </c>
      <c r="D92" s="12" t="s">
        <v>185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9" t="str">
        <f t="shared" si="1"/>
        <v>1|BR2aFD|0-5 (a)|NC</v>
      </c>
      <c r="Q92" s="12" t="s">
        <v>185</v>
      </c>
      <c r="R92" s="12" t="s">
        <v>185</v>
      </c>
      <c r="S92" s="12" t="s">
        <v>185</v>
      </c>
      <c r="T92" s="12" t="s">
        <v>185</v>
      </c>
      <c r="U92" s="12" t="s">
        <v>185</v>
      </c>
      <c r="V92" s="12" t="s">
        <v>185</v>
      </c>
      <c r="W92" s="12" t="s">
        <v>185</v>
      </c>
      <c r="X92" s="12" t="s">
        <v>185</v>
      </c>
      <c r="Y92" s="12" t="s">
        <v>185</v>
      </c>
      <c r="Z92" s="12" t="s">
        <v>185</v>
      </c>
      <c r="AA92" s="12" t="s">
        <v>185</v>
      </c>
      <c r="AB92" s="12" t="s">
        <v>185</v>
      </c>
      <c r="AC92" s="12" t="s">
        <v>185</v>
      </c>
      <c r="AD92" s="12" t="s">
        <v>185</v>
      </c>
      <c r="AE92" s="12" t="s">
        <v>185</v>
      </c>
      <c r="AF92" s="12" t="s">
        <v>185</v>
      </c>
      <c r="AG92" s="12" t="s">
        <v>185</v>
      </c>
      <c r="AH92" s="12" t="s">
        <v>185</v>
      </c>
      <c r="AI92" s="12" t="s">
        <v>185</v>
      </c>
      <c r="AJ92" s="12" t="s">
        <v>185</v>
      </c>
      <c r="AK92" s="12" t="s">
        <v>185</v>
      </c>
      <c r="AL92" s="12" t="s">
        <v>185</v>
      </c>
      <c r="AM92" s="12" t="s">
        <v>185</v>
      </c>
      <c r="AN92" s="12" t="s">
        <v>185</v>
      </c>
    </row>
    <row r="93" spans="1:40">
      <c r="A93" s="9">
        <v>1</v>
      </c>
      <c r="B93" s="13" t="s">
        <v>212</v>
      </c>
      <c r="C93" s="11" t="s">
        <v>120</v>
      </c>
      <c r="D93" s="12" t="s">
        <v>185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9" t="str">
        <f t="shared" si="1"/>
        <v>1|BR2bFD|5-15 (b)|NC</v>
      </c>
      <c r="Q93" s="12" t="s">
        <v>185</v>
      </c>
      <c r="R93" s="12" t="s">
        <v>185</v>
      </c>
      <c r="S93" s="12" t="s">
        <v>185</v>
      </c>
      <c r="T93" s="12" t="s">
        <v>185</v>
      </c>
      <c r="U93" s="12" t="s">
        <v>185</v>
      </c>
      <c r="V93" s="12" t="s">
        <v>185</v>
      </c>
      <c r="W93" s="12" t="s">
        <v>185</v>
      </c>
      <c r="X93" s="12" t="s">
        <v>185</v>
      </c>
      <c r="Y93" s="12" t="s">
        <v>185</v>
      </c>
      <c r="Z93" s="12" t="s">
        <v>185</v>
      </c>
      <c r="AA93" s="12" t="s">
        <v>185</v>
      </c>
      <c r="AB93" s="12" t="s">
        <v>185</v>
      </c>
      <c r="AC93" s="12" t="s">
        <v>185</v>
      </c>
      <c r="AD93" s="12" t="s">
        <v>185</v>
      </c>
      <c r="AE93" s="12" t="s">
        <v>185</v>
      </c>
      <c r="AF93" s="12" t="s">
        <v>185</v>
      </c>
      <c r="AG93" s="12" t="s">
        <v>185</v>
      </c>
      <c r="AH93" s="12" t="s">
        <v>185</v>
      </c>
      <c r="AI93" s="12" t="s">
        <v>185</v>
      </c>
      <c r="AJ93" s="12" t="s">
        <v>185</v>
      </c>
      <c r="AK93" s="12" t="s">
        <v>185</v>
      </c>
      <c r="AL93" s="12" t="s">
        <v>185</v>
      </c>
      <c r="AM93" s="12" t="s">
        <v>185</v>
      </c>
      <c r="AN93" s="12" t="s">
        <v>185</v>
      </c>
    </row>
    <row r="94" spans="1:40">
      <c r="A94" s="9">
        <v>1</v>
      </c>
      <c r="B94" s="13" t="s">
        <v>213</v>
      </c>
      <c r="C94" s="11" t="s">
        <v>118</v>
      </c>
      <c r="D94" s="12" t="s">
        <v>185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9" t="str">
        <f t="shared" si="1"/>
        <v>1|BR3aFD|0-5 (a)|NC</v>
      </c>
      <c r="Q94" s="12" t="s">
        <v>185</v>
      </c>
      <c r="R94" s="12" t="s">
        <v>185</v>
      </c>
      <c r="S94" s="12" t="s">
        <v>185</v>
      </c>
      <c r="T94" s="12" t="s">
        <v>185</v>
      </c>
      <c r="U94" s="12" t="s">
        <v>185</v>
      </c>
      <c r="V94" s="12" t="s">
        <v>185</v>
      </c>
      <c r="W94" s="12" t="s">
        <v>185</v>
      </c>
      <c r="X94" s="12" t="s">
        <v>185</v>
      </c>
      <c r="Y94" s="12" t="s">
        <v>185</v>
      </c>
      <c r="Z94" s="12" t="s">
        <v>185</v>
      </c>
      <c r="AA94" s="12" t="s">
        <v>185</v>
      </c>
      <c r="AB94" s="12" t="s">
        <v>185</v>
      </c>
      <c r="AC94" s="12" t="s">
        <v>185</v>
      </c>
      <c r="AD94" s="12" t="s">
        <v>185</v>
      </c>
      <c r="AE94" s="12" t="s">
        <v>185</v>
      </c>
      <c r="AF94" s="12" t="s">
        <v>185</v>
      </c>
      <c r="AG94" s="12" t="s">
        <v>185</v>
      </c>
      <c r="AH94" s="12" t="s">
        <v>185</v>
      </c>
      <c r="AI94" s="12" t="s">
        <v>185</v>
      </c>
      <c r="AJ94" s="12" t="s">
        <v>185</v>
      </c>
      <c r="AK94" s="12" t="s">
        <v>185</v>
      </c>
      <c r="AL94" s="12" t="s">
        <v>185</v>
      </c>
      <c r="AM94" s="12" t="s">
        <v>185</v>
      </c>
      <c r="AN94" s="12" t="s">
        <v>185</v>
      </c>
    </row>
    <row r="95" spans="1:40">
      <c r="A95" s="9">
        <v>1</v>
      </c>
      <c r="B95" s="10" t="s">
        <v>214</v>
      </c>
      <c r="C95" s="11" t="s">
        <v>120</v>
      </c>
      <c r="D95" s="12" t="s">
        <v>185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9" t="str">
        <f t="shared" si="1"/>
        <v>1|BR3bFD|5-15 (b)|NC</v>
      </c>
      <c r="Q95" s="12" t="s">
        <v>185</v>
      </c>
      <c r="R95" s="12" t="s">
        <v>185</v>
      </c>
      <c r="S95" s="12" t="s">
        <v>185</v>
      </c>
      <c r="T95" s="12" t="s">
        <v>185</v>
      </c>
      <c r="U95" s="12" t="s">
        <v>185</v>
      </c>
      <c r="V95" s="12" t="s">
        <v>185</v>
      </c>
      <c r="W95" s="12" t="s">
        <v>185</v>
      </c>
      <c r="X95" s="12" t="s">
        <v>185</v>
      </c>
      <c r="Y95" s="12" t="s">
        <v>185</v>
      </c>
      <c r="Z95" s="12" t="s">
        <v>185</v>
      </c>
      <c r="AA95" s="12" t="s">
        <v>185</v>
      </c>
      <c r="AB95" s="12" t="s">
        <v>185</v>
      </c>
      <c r="AC95" s="12" t="s">
        <v>185</v>
      </c>
      <c r="AD95" s="12" t="s">
        <v>185</v>
      </c>
      <c r="AE95" s="12" t="s">
        <v>185</v>
      </c>
      <c r="AF95" s="12" t="s">
        <v>185</v>
      </c>
      <c r="AG95" s="12" t="s">
        <v>185</v>
      </c>
      <c r="AH95" s="12" t="s">
        <v>185</v>
      </c>
      <c r="AI95" s="12" t="s">
        <v>185</v>
      </c>
      <c r="AJ95" s="12" t="s">
        <v>185</v>
      </c>
      <c r="AK95" s="12" t="s">
        <v>185</v>
      </c>
      <c r="AL95" s="12" t="s">
        <v>185</v>
      </c>
      <c r="AM95" s="12" t="s">
        <v>185</v>
      </c>
      <c r="AN95" s="12" t="s">
        <v>185</v>
      </c>
    </row>
    <row r="96" spans="1:40">
      <c r="A96" s="17">
        <v>1</v>
      </c>
      <c r="B96" s="41" t="s">
        <v>215</v>
      </c>
      <c r="C96" s="11" t="s">
        <v>118</v>
      </c>
      <c r="D96" s="42" t="s">
        <v>216</v>
      </c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9" t="str">
        <f t="shared" si="1"/>
        <v>1|UR1aFE|0-5 (a)|2018/12/17</v>
      </c>
      <c r="Q96" s="47">
        <v>23.1719286765909</v>
      </c>
      <c r="R96" s="39">
        <v>0.868980011098386</v>
      </c>
      <c r="S96" s="39">
        <v>84.5718266290424</v>
      </c>
      <c r="T96" s="39">
        <v>14.5591933598593</v>
      </c>
      <c r="U96" s="39">
        <v>11.9019457814577</v>
      </c>
      <c r="V96" s="39">
        <v>2.65724757840152</v>
      </c>
      <c r="W96" s="34">
        <v>43.0853719420868</v>
      </c>
      <c r="X96" s="48">
        <v>65.3186944537836</v>
      </c>
      <c r="Y96" s="48">
        <v>4.62771964725452</v>
      </c>
      <c r="Z96" s="48">
        <v>17.97749555413</v>
      </c>
      <c r="AA96" s="48">
        <v>4.77142906598085</v>
      </c>
      <c r="AB96" s="48">
        <v>15.1585800329597</v>
      </c>
      <c r="AC96" s="48">
        <v>0.159876728333039</v>
      </c>
      <c r="AD96" s="48">
        <v>0.046636470019361</v>
      </c>
      <c r="AE96" s="48">
        <v>37.6408131356265</v>
      </c>
      <c r="AF96" s="48">
        <v>17.8116769940611</v>
      </c>
      <c r="AG96" s="48">
        <v>20.8931385686737</v>
      </c>
      <c r="AH96" s="48">
        <v>22717.142729431</v>
      </c>
      <c r="AI96" s="48">
        <v>8538.27402221131</v>
      </c>
      <c r="AJ96" s="48">
        <v>43.0575527645419</v>
      </c>
      <c r="AK96" s="48">
        <v>16.8996749136825</v>
      </c>
      <c r="AL96" s="48">
        <v>0.125607559252146</v>
      </c>
      <c r="AM96" s="48">
        <v>2.2717142729431</v>
      </c>
      <c r="AN96" s="48">
        <v>0.853827402221131</v>
      </c>
    </row>
    <row r="97" spans="1:40">
      <c r="A97" s="9">
        <v>1</v>
      </c>
      <c r="B97" s="43" t="s">
        <v>217</v>
      </c>
      <c r="C97" s="11" t="s">
        <v>120</v>
      </c>
      <c r="D97" s="12" t="s">
        <v>216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 t="str">
        <f t="shared" si="1"/>
        <v>1|UR1bFE|5-15 (b)|2018/12/17</v>
      </c>
      <c r="Q97" s="49">
        <v>12.0038153936459</v>
      </c>
      <c r="R97" s="35">
        <v>1.56396030771902</v>
      </c>
      <c r="S97" s="35">
        <v>86.8567410996239</v>
      </c>
      <c r="T97" s="35">
        <v>11.579298592657</v>
      </c>
      <c r="U97" s="35">
        <v>9.41804646702205</v>
      </c>
      <c r="V97" s="35">
        <v>2.16125212563497</v>
      </c>
      <c r="W97" s="26">
        <v>18.6813186813187</v>
      </c>
      <c r="X97" s="26">
        <v>24.3496343446031</v>
      </c>
      <c r="Y97" s="26">
        <v>4.7495314546612</v>
      </c>
      <c r="Z97" s="26">
        <v>6.3322576870604</v>
      </c>
      <c r="AA97" s="26">
        <v>4.18137331995379</v>
      </c>
      <c r="AB97" s="26">
        <v>21.8740881862351</v>
      </c>
      <c r="AC97" s="26">
        <v>-0.0160437035181663</v>
      </c>
      <c r="AD97" s="26">
        <v>-0.0972903167813254</v>
      </c>
      <c r="AE97" s="26">
        <v>19.4120696025031</v>
      </c>
      <c r="AF97" s="26">
        <v>10.9451606378991</v>
      </c>
      <c r="AG97" s="26">
        <v>22.5775220673015</v>
      </c>
      <c r="AH97" s="26">
        <v>11503.8494703614</v>
      </c>
      <c r="AI97" s="26">
        <v>10926.2220334089</v>
      </c>
      <c r="AJ97" s="26">
        <v>70.9521289652463</v>
      </c>
      <c r="AK97" s="26">
        <v>21.9281984847787</v>
      </c>
      <c r="AL97" s="26">
        <v>0.689365203444987</v>
      </c>
      <c r="AM97" s="26">
        <v>1.15038494703614</v>
      </c>
      <c r="AN97" s="26">
        <v>1.09262220334089</v>
      </c>
    </row>
    <row r="98" spans="1:40">
      <c r="A98" s="9">
        <v>1</v>
      </c>
      <c r="B98" s="43" t="s">
        <v>218</v>
      </c>
      <c r="C98" s="11" t="s">
        <v>118</v>
      </c>
      <c r="D98" s="12" t="s">
        <v>216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 t="str">
        <f t="shared" si="1"/>
        <v>1|UR2aFD|0-5 (a)|2018/12/17</v>
      </c>
      <c r="Q98" s="49">
        <v>6.54966041288415</v>
      </c>
      <c r="R98" s="50">
        <v>1.61360823980644</v>
      </c>
      <c r="S98" s="50">
        <v>88.2065615553681</v>
      </c>
      <c r="T98" s="50">
        <v>10.1798302048255</v>
      </c>
      <c r="U98" s="50">
        <v>9.14805197299487</v>
      </c>
      <c r="V98" s="50">
        <v>1.03177823183058</v>
      </c>
      <c r="W98" s="26">
        <v>10.2999999999999</v>
      </c>
      <c r="X98" s="26">
        <v>10.3451987183262</v>
      </c>
      <c r="Y98" s="26">
        <v>2.55138597674193</v>
      </c>
      <c r="Z98" s="26">
        <v>2.20762028724407</v>
      </c>
      <c r="AA98" s="26">
        <v>0.974629443115418</v>
      </c>
      <c r="AB98" s="26">
        <v>5.16454235081551</v>
      </c>
      <c r="AC98" s="26">
        <v>0.0598635720227133</v>
      </c>
      <c r="AD98" s="26">
        <v>-0.119566003878475</v>
      </c>
      <c r="AE98" s="26">
        <v>7.20565113220905</v>
      </c>
      <c r="AF98" s="26">
        <v>3.25100286825906</v>
      </c>
      <c r="AG98" s="26">
        <v>13.2524358970874</v>
      </c>
      <c r="AH98" s="26">
        <v>3336.94429063353</v>
      </c>
      <c r="AI98" s="26">
        <v>4764.37760288441</v>
      </c>
      <c r="AJ98" s="26">
        <v>15.5768828053718</v>
      </c>
      <c r="AK98" s="26">
        <v>9.06950572995527</v>
      </c>
      <c r="AL98" s="26">
        <v>0.692097017059364</v>
      </c>
      <c r="AM98" s="26">
        <v>0.333694429063353</v>
      </c>
      <c r="AN98" s="26">
        <v>0.476437760288441</v>
      </c>
    </row>
    <row r="99" spans="1:40">
      <c r="A99" s="9">
        <v>1</v>
      </c>
      <c r="B99" s="43" t="s">
        <v>219</v>
      </c>
      <c r="C99" s="11" t="s">
        <v>120</v>
      </c>
      <c r="D99" s="12" t="s">
        <v>216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 t="str">
        <f t="shared" si="1"/>
        <v>1|UR2bFD|5-15 (b)|2018/12/17</v>
      </c>
      <c r="Q99" s="49">
        <v>5.39765145449693</v>
      </c>
      <c r="R99" s="50">
        <v>1.26437791671653</v>
      </c>
      <c r="S99" s="50">
        <v>80.6522600813689</v>
      </c>
      <c r="T99" s="50">
        <v>18.0833620019146</v>
      </c>
      <c r="U99" s="50">
        <v>15.4256695838233</v>
      </c>
      <c r="V99" s="50">
        <v>2.65769241809123</v>
      </c>
      <c r="W99" s="26">
        <v>10.1000000000001</v>
      </c>
      <c r="X99" s="27">
        <v>19.2334970464695</v>
      </c>
      <c r="Y99" s="27">
        <v>3.36863338040111</v>
      </c>
      <c r="Z99" s="27">
        <v>5.15341322160087</v>
      </c>
      <c r="AA99" s="27">
        <v>2.30580252776118</v>
      </c>
      <c r="AB99" s="27">
        <v>6.78853761027767</v>
      </c>
      <c r="AC99" s="27">
        <v>0.205914817082519</v>
      </c>
      <c r="AD99" s="27">
        <v>0.0799963821680608</v>
      </c>
      <c r="AE99" s="27">
        <v>13.1017805889315</v>
      </c>
      <c r="AF99" s="27">
        <v>6.31047158138488</v>
      </c>
      <c r="AG99" s="27">
        <v>13.1405801506967</v>
      </c>
      <c r="AH99" s="27">
        <v>4272.10889007676</v>
      </c>
      <c r="AI99" s="27">
        <v>3929.84132736221</v>
      </c>
      <c r="AJ99" s="27">
        <v>12.2093906683316</v>
      </c>
      <c r="AK99" s="27">
        <v>11.276815487332</v>
      </c>
      <c r="AL99" s="27">
        <v>0.0983846030475025</v>
      </c>
      <c r="AM99" s="27">
        <v>0.427210889007676</v>
      </c>
      <c r="AN99" s="27">
        <v>0.392984132736221</v>
      </c>
    </row>
    <row r="100" spans="1:40">
      <c r="A100" s="9">
        <v>1</v>
      </c>
      <c r="B100" s="43" t="s">
        <v>220</v>
      </c>
      <c r="C100" s="11" t="s">
        <v>118</v>
      </c>
      <c r="D100" s="12" t="s">
        <v>216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 t="str">
        <f t="shared" si="1"/>
        <v>1|UR3aFE|0-5 (a)|2018/12/17</v>
      </c>
      <c r="Q100" s="49">
        <v>9.36783933144629</v>
      </c>
      <c r="R100" s="50">
        <v>0.591731795781237</v>
      </c>
      <c r="S100" s="50">
        <v>84.0903333074472</v>
      </c>
      <c r="T100" s="50">
        <v>15.3179348967716</v>
      </c>
      <c r="U100" s="50">
        <v>12.5483302357595</v>
      </c>
      <c r="V100" s="50">
        <v>2.76960466101207</v>
      </c>
      <c r="W100" s="26">
        <v>5.42288557213918</v>
      </c>
      <c r="X100" s="27">
        <v>20.7728702184041</v>
      </c>
      <c r="Y100" s="27">
        <v>3.04549061380193</v>
      </c>
      <c r="Z100" s="27">
        <v>4.7540039422704</v>
      </c>
      <c r="AA100" s="27">
        <v>2.12977166733903</v>
      </c>
      <c r="AB100" s="27">
        <v>7.7083370138905</v>
      </c>
      <c r="AC100" s="27">
        <v>0.200684710288172</v>
      </c>
      <c r="AD100" s="27">
        <v>0.0209109877065584</v>
      </c>
      <c r="AE100" s="27">
        <v>12.5258750007119</v>
      </c>
      <c r="AF100" s="27">
        <v>6.28987041054602</v>
      </c>
      <c r="AG100" s="27">
        <v>12.1432895585245</v>
      </c>
      <c r="AH100" s="27">
        <v>7173.82233473343</v>
      </c>
      <c r="AI100" s="27">
        <v>3437.74428016009</v>
      </c>
      <c r="AJ100" s="27">
        <v>16.5188515832522</v>
      </c>
      <c r="AK100" s="27">
        <v>11.6695465741553</v>
      </c>
      <c r="AL100" s="27">
        <v>0.0703018014705298</v>
      </c>
      <c r="AM100" s="27">
        <v>0.717382233473343</v>
      </c>
      <c r="AN100" s="27">
        <v>0.343774428016009</v>
      </c>
    </row>
    <row r="101" spans="1:40">
      <c r="A101" s="9">
        <v>1</v>
      </c>
      <c r="B101" s="43" t="s">
        <v>221</v>
      </c>
      <c r="C101" s="11" t="s">
        <v>120</v>
      </c>
      <c r="D101" s="12" t="s">
        <v>216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 t="str">
        <f t="shared" si="1"/>
        <v>1|UR3bFE|5-15 (b)|2018/12/17</v>
      </c>
      <c r="Q101" s="49">
        <v>6.1792388487246</v>
      </c>
      <c r="R101" s="50">
        <v>0.70017487524555</v>
      </c>
      <c r="S101" s="50">
        <v>86.5960426754003</v>
      </c>
      <c r="T101" s="50">
        <v>12.7037824493541</v>
      </c>
      <c r="U101" s="50">
        <v>10.1687828747623</v>
      </c>
      <c r="V101" s="50">
        <v>2.53499957459181</v>
      </c>
      <c r="W101" s="26">
        <v>11.0945273631842</v>
      </c>
      <c r="X101" s="27">
        <v>28.5409620800849</v>
      </c>
      <c r="Y101" s="27">
        <v>7.45292669719202</v>
      </c>
      <c r="Z101" s="27">
        <v>9.54776175252739</v>
      </c>
      <c r="AA101" s="27">
        <v>8.49444871203211</v>
      </c>
      <c r="AB101" s="27">
        <v>10.7539946253861</v>
      </c>
      <c r="AC101" s="27">
        <v>0.0923290947625961</v>
      </c>
      <c r="AD101" s="27">
        <v>0.094866697103441</v>
      </c>
      <c r="AE101" s="27">
        <v>19.5666749179317</v>
      </c>
      <c r="AF101" s="27">
        <v>6.44000302709994</v>
      </c>
      <c r="AG101" s="27">
        <v>32.0976787034641</v>
      </c>
      <c r="AH101" s="27">
        <v>21263.8497217268</v>
      </c>
      <c r="AI101" s="27">
        <v>20104.7960957019</v>
      </c>
      <c r="AJ101" s="27">
        <v>32.8056598406773</v>
      </c>
      <c r="AK101" s="27">
        <v>35.4624123023213</v>
      </c>
      <c r="AL101" s="27">
        <v>0.486939549031176</v>
      </c>
      <c r="AM101" s="27">
        <v>2.12638497217268</v>
      </c>
      <c r="AN101" s="27">
        <v>2.01047960957019</v>
      </c>
    </row>
    <row r="102" spans="1:40">
      <c r="A102" s="9">
        <v>1</v>
      </c>
      <c r="B102" s="44" t="s">
        <v>222</v>
      </c>
      <c r="C102" s="11" t="s">
        <v>118</v>
      </c>
      <c r="D102" s="12" t="s">
        <v>216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9" t="str">
        <f t="shared" si="1"/>
        <v>1|UR3aBE|0-5 (a)|2018/12/17</v>
      </c>
      <c r="Q102" s="51">
        <v>15.1846488052136</v>
      </c>
      <c r="R102" s="52">
        <v>3.46360898740443</v>
      </c>
      <c r="S102" s="52">
        <v>88.9732069193114</v>
      </c>
      <c r="T102" s="52">
        <v>7.5631840932842</v>
      </c>
      <c r="U102" s="52">
        <v>6.433236335925</v>
      </c>
      <c r="V102" s="52">
        <v>1.12994775735921</v>
      </c>
      <c r="W102" s="31">
        <v>9.49999999999989</v>
      </c>
      <c r="X102" s="27">
        <v>16.2072288113423</v>
      </c>
      <c r="Y102" s="27">
        <v>2.64662087066047</v>
      </c>
      <c r="Z102" s="27">
        <v>5.16028088319681</v>
      </c>
      <c r="AA102" s="27">
        <v>2.11757661412443</v>
      </c>
      <c r="AB102" s="27">
        <v>5.71311813539717</v>
      </c>
      <c r="AC102" s="27">
        <v>0.145977026340501</v>
      </c>
      <c r="AD102" s="27">
        <v>0.0366552092028544</v>
      </c>
      <c r="AE102" s="27">
        <v>14.905611989706</v>
      </c>
      <c r="AF102" s="27">
        <v>5.67672884791056</v>
      </c>
      <c r="AG102" s="27">
        <v>15.1435419463492</v>
      </c>
      <c r="AH102" s="27">
        <v>5000.72785344784</v>
      </c>
      <c r="AI102" s="27">
        <v>4452.08936518824</v>
      </c>
      <c r="AJ102" s="27">
        <v>12.7936337275026</v>
      </c>
      <c r="AK102" s="27">
        <v>9.03574000052037</v>
      </c>
      <c r="AL102" s="27">
        <v>0.0596224479588241</v>
      </c>
      <c r="AM102" s="27">
        <v>0.500072785344784</v>
      </c>
      <c r="AN102" s="27">
        <v>0.445208936518824</v>
      </c>
    </row>
    <row r="103" s="1" customFormat="1" spans="1:40">
      <c r="A103" s="9">
        <v>1</v>
      </c>
      <c r="B103" s="43" t="s">
        <v>223</v>
      </c>
      <c r="C103" s="11" t="s">
        <v>120</v>
      </c>
      <c r="D103" s="12" t="s">
        <v>216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 t="str">
        <f t="shared" si="1"/>
        <v>1|UR3bBE|5-15 (b)|2018/12/17</v>
      </c>
      <c r="Q103" s="49">
        <v>11.5234667866247</v>
      </c>
      <c r="R103" s="50">
        <v>0.646433658376246</v>
      </c>
      <c r="S103" s="50">
        <v>85.9319623543512</v>
      </c>
      <c r="T103" s="50">
        <v>13.4216039872726</v>
      </c>
      <c r="U103" s="50">
        <v>12.0086681262019</v>
      </c>
      <c r="V103" s="50">
        <v>1.41293586107063</v>
      </c>
      <c r="W103" s="26">
        <v>15.4114713216959</v>
      </c>
      <c r="X103" s="26">
        <v>7.12119956960148</v>
      </c>
      <c r="Y103" s="26">
        <v>1.4284567604456</v>
      </c>
      <c r="Z103" s="26">
        <v>1.73549589806905</v>
      </c>
      <c r="AA103" s="26">
        <v>0.539361025876737</v>
      </c>
      <c r="AB103" s="26">
        <v>2.97419456487612</v>
      </c>
      <c r="AC103" s="26">
        <v>-0.0206230150377985</v>
      </c>
      <c r="AD103" s="26">
        <v>-0.0993462686070051</v>
      </c>
      <c r="AE103" s="26">
        <v>7.54551975120986</v>
      </c>
      <c r="AF103" s="26">
        <v>2.41282687119547</v>
      </c>
      <c r="AG103" s="26">
        <v>9.76331747061017</v>
      </c>
      <c r="AH103" s="26">
        <v>2377.24722863824</v>
      </c>
      <c r="AI103" s="26">
        <v>4038.94831251453</v>
      </c>
      <c r="AJ103" s="26">
        <v>11.5198976013057</v>
      </c>
      <c r="AK103" s="26">
        <v>5.19331004881559</v>
      </c>
      <c r="AL103" s="26">
        <v>0.664943986458347</v>
      </c>
      <c r="AM103" s="26">
        <v>0.237724722863824</v>
      </c>
      <c r="AN103" s="26">
        <v>0.403894831251453</v>
      </c>
    </row>
    <row r="104" spans="1:40">
      <c r="A104" s="9">
        <v>1</v>
      </c>
      <c r="B104" s="15" t="s">
        <v>224</v>
      </c>
      <c r="C104" s="11" t="s">
        <v>118</v>
      </c>
      <c r="D104" s="12" t="s">
        <v>225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9" t="str">
        <f t="shared" si="1"/>
        <v>1|CR1aFD|0-5 (a)|2018/11/30</v>
      </c>
      <c r="Q104" s="32">
        <v>15.585734230232</v>
      </c>
      <c r="R104" s="33">
        <v>3.26956786830272</v>
      </c>
      <c r="S104" s="33">
        <v>42.2338236414907</v>
      </c>
      <c r="T104" s="33">
        <v>54.4966084902065</v>
      </c>
      <c r="U104" s="33">
        <v>40.0222104693148</v>
      </c>
      <c r="V104" s="33">
        <v>14.4743980208917</v>
      </c>
      <c r="W104" s="34">
        <v>29.92007992008</v>
      </c>
      <c r="X104" s="27">
        <v>68.5477055179755</v>
      </c>
      <c r="Y104" s="27">
        <v>71.2680663263509</v>
      </c>
      <c r="Z104" s="27">
        <v>8.87484045900704</v>
      </c>
      <c r="AA104" s="27">
        <v>4.63000022732416</v>
      </c>
      <c r="AB104" s="27">
        <v>24.0792332939372</v>
      </c>
      <c r="AC104" s="27">
        <v>0.274998850034786</v>
      </c>
      <c r="AD104" s="27">
        <v>0.386776051567044</v>
      </c>
      <c r="AE104" s="27">
        <v>49.8283910445008</v>
      </c>
      <c r="AF104" s="27">
        <v>38.4890652986982</v>
      </c>
      <c r="AG104" s="27">
        <v>49.3031728686264</v>
      </c>
      <c r="AH104" s="27">
        <v>24671.7871333853</v>
      </c>
      <c r="AI104" s="27">
        <v>18651.978809901</v>
      </c>
      <c r="AJ104" s="27">
        <v>210.087270349787</v>
      </c>
      <c r="AK104" s="27">
        <v>25.7626248832784</v>
      </c>
      <c r="AL104" s="27" t="s">
        <v>126</v>
      </c>
      <c r="AM104" s="27">
        <v>2.46717871333853</v>
      </c>
      <c r="AN104" s="27">
        <v>1.8651978809901</v>
      </c>
    </row>
    <row r="105" spans="1:40">
      <c r="A105" s="9">
        <v>1</v>
      </c>
      <c r="B105" s="10" t="s">
        <v>226</v>
      </c>
      <c r="C105" s="11" t="s">
        <v>120</v>
      </c>
      <c r="D105" s="12" t="s">
        <v>225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 t="str">
        <f t="shared" si="1"/>
        <v>1|CR1bFD|5-15 (b)|2018/11/30</v>
      </c>
      <c r="Q105" s="24">
        <v>12.7289482778476</v>
      </c>
      <c r="R105" s="25">
        <v>2.68419190898328</v>
      </c>
      <c r="S105" s="25">
        <v>51.4105858912535</v>
      </c>
      <c r="T105" s="25">
        <v>45.9052221997632</v>
      </c>
      <c r="U105" s="25">
        <v>33.9406936447929</v>
      </c>
      <c r="V105" s="25">
        <v>11.9645285549703</v>
      </c>
      <c r="W105" s="26">
        <v>43.629152206247</v>
      </c>
      <c r="X105" s="26">
        <v>44.5947250536727</v>
      </c>
      <c r="Y105" s="26">
        <v>4.88523058256587</v>
      </c>
      <c r="Z105" s="26">
        <v>6.24765642960139</v>
      </c>
      <c r="AA105" s="26">
        <v>1.78406368477736</v>
      </c>
      <c r="AB105" s="26">
        <v>30.599645032209</v>
      </c>
      <c r="AC105" s="26">
        <v>0.162200093281144</v>
      </c>
      <c r="AD105" s="26">
        <v>0.214115110436328</v>
      </c>
      <c r="AE105" s="26">
        <v>28.8004738027569</v>
      </c>
      <c r="AF105" s="26">
        <v>23.9660595068244</v>
      </c>
      <c r="AG105" s="26">
        <v>60.8010002502646</v>
      </c>
      <c r="AH105" s="26">
        <v>33401.4078628063</v>
      </c>
      <c r="AI105" s="26">
        <v>20834.6775196863</v>
      </c>
      <c r="AJ105" s="26">
        <v>438.118795568882</v>
      </c>
      <c r="AK105" s="26">
        <v>27.9214893853146</v>
      </c>
      <c r="AL105" s="26">
        <v>0.107716793531246</v>
      </c>
      <c r="AM105" s="26">
        <v>3.34014078628063</v>
      </c>
      <c r="AN105" s="26">
        <v>2.08346775196863</v>
      </c>
    </row>
    <row r="106" spans="1:40">
      <c r="A106" s="9">
        <v>1</v>
      </c>
      <c r="B106" s="10" t="s">
        <v>227</v>
      </c>
      <c r="C106" s="11" t="s">
        <v>118</v>
      </c>
      <c r="D106" s="12" t="s">
        <v>225</v>
      </c>
      <c r="E106" s="9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9" t="str">
        <f t="shared" si="1"/>
        <v>1|CR1aBD|0-5 (a)|2018/11/30</v>
      </c>
      <c r="Q106" s="24">
        <v>8.23110407597943</v>
      </c>
      <c r="R106" s="25">
        <v>0</v>
      </c>
      <c r="S106" s="25">
        <v>80.6003217463905</v>
      </c>
      <c r="T106" s="25">
        <v>19.3996782536095</v>
      </c>
      <c r="U106" s="25">
        <v>12.6806883715077</v>
      </c>
      <c r="V106" s="25">
        <v>6.71898988210174</v>
      </c>
      <c r="W106" s="26">
        <v>12.6310534198702</v>
      </c>
      <c r="X106" s="27">
        <v>67.4966195431097</v>
      </c>
      <c r="Y106" s="27">
        <v>70.7421782660465</v>
      </c>
      <c r="Z106" s="27">
        <v>7.1801110561242</v>
      </c>
      <c r="AA106" s="27">
        <v>4.12158453078035</v>
      </c>
      <c r="AB106" s="27">
        <v>18.0156013857933</v>
      </c>
      <c r="AC106" s="27">
        <v>0.744690698504358</v>
      </c>
      <c r="AD106" s="27">
        <v>0.401019035427278</v>
      </c>
      <c r="AE106" s="27">
        <v>42.9073865066223</v>
      </c>
      <c r="AF106" s="27">
        <v>46.8818207054729</v>
      </c>
      <c r="AG106" s="27">
        <v>47.3356488319853</v>
      </c>
      <c r="AH106" s="27">
        <v>23571.5578437021</v>
      </c>
      <c r="AI106" s="27">
        <v>10728.2218634026</v>
      </c>
      <c r="AJ106" s="27">
        <v>334.182529522731</v>
      </c>
      <c r="AK106" s="27">
        <v>22.2925876689855</v>
      </c>
      <c r="AL106" s="27" t="s">
        <v>126</v>
      </c>
      <c r="AM106" s="27">
        <v>2.35715578437021</v>
      </c>
      <c r="AN106" s="27">
        <v>1.07282218634026</v>
      </c>
    </row>
    <row r="107" spans="1:40">
      <c r="A107" s="9">
        <v>1</v>
      </c>
      <c r="B107" s="10" t="s">
        <v>228</v>
      </c>
      <c r="C107" s="11" t="s">
        <v>120</v>
      </c>
      <c r="D107" s="12" t="s">
        <v>225</v>
      </c>
      <c r="E107" s="45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 t="str">
        <f t="shared" si="1"/>
        <v>1|CR1bBD|5-15 (b)|2018/11/30</v>
      </c>
      <c r="Q107" s="24">
        <v>5.84523809523801</v>
      </c>
      <c r="R107" s="25">
        <v>0</v>
      </c>
      <c r="S107" s="25">
        <v>45.0790618816783</v>
      </c>
      <c r="T107" s="25">
        <v>54.9209381183217</v>
      </c>
      <c r="U107" s="25">
        <v>38.3786430466368</v>
      </c>
      <c r="V107" s="25">
        <v>16.5422950716849</v>
      </c>
      <c r="W107" s="26">
        <v>12.9160457029309</v>
      </c>
      <c r="X107" s="27">
        <v>67.126481032426</v>
      </c>
      <c r="Y107" s="27">
        <v>73.5851203011204</v>
      </c>
      <c r="Z107" s="27">
        <v>7.18814025084193</v>
      </c>
      <c r="AA107" s="27">
        <v>4.8184236846303</v>
      </c>
      <c r="AB107" s="27">
        <v>12.9498040588859</v>
      </c>
      <c r="AC107" s="27">
        <v>0.234338638214261</v>
      </c>
      <c r="AD107" s="27">
        <v>0.417720626083186</v>
      </c>
      <c r="AE107" s="27">
        <v>39.8205313184973</v>
      </c>
      <c r="AF107" s="27">
        <v>38.4575570843364</v>
      </c>
      <c r="AG107" s="27">
        <v>47.7660515699127</v>
      </c>
      <c r="AH107" s="27">
        <v>22969.2135143257</v>
      </c>
      <c r="AI107" s="27">
        <v>10216.111418779</v>
      </c>
      <c r="AJ107" s="27">
        <v>248.897681170071</v>
      </c>
      <c r="AK107" s="27">
        <v>23.6816773185462</v>
      </c>
      <c r="AL107" s="27" t="s">
        <v>126</v>
      </c>
      <c r="AM107" s="27">
        <v>2.29692135143257</v>
      </c>
      <c r="AN107" s="27">
        <v>1.0216111418779</v>
      </c>
    </row>
    <row r="108" spans="1:40">
      <c r="A108" s="9">
        <v>1</v>
      </c>
      <c r="B108" s="10" t="s">
        <v>229</v>
      </c>
      <c r="C108" s="11" t="s">
        <v>118</v>
      </c>
      <c r="D108" s="12" t="s">
        <v>225</v>
      </c>
      <c r="E108" s="9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9" t="str">
        <f t="shared" si="1"/>
        <v>1|CR2aFD|0-5 (a)|2018/11/30</v>
      </c>
      <c r="Q108" s="24">
        <v>16.2208309618668</v>
      </c>
      <c r="R108" s="28">
        <v>0</v>
      </c>
      <c r="S108" s="28">
        <v>37.8323189238344</v>
      </c>
      <c r="T108" s="28">
        <v>62.1676810761656</v>
      </c>
      <c r="U108" s="28">
        <v>41.4890016859941</v>
      </c>
      <c r="V108" s="28">
        <v>20.6786793901715</v>
      </c>
      <c r="W108" s="26">
        <v>18.2720953326713</v>
      </c>
      <c r="X108" s="26">
        <v>91.6904065549951</v>
      </c>
      <c r="Y108" s="26">
        <v>23.8445674775313</v>
      </c>
      <c r="Z108" s="26">
        <v>11.3889897731954</v>
      </c>
      <c r="AA108" s="26">
        <v>8.44773796986381</v>
      </c>
      <c r="AB108" s="26">
        <v>45.66442566205</v>
      </c>
      <c r="AC108" s="26">
        <v>26.3031430476179</v>
      </c>
      <c r="AD108" s="26">
        <v>17.4703487568508</v>
      </c>
      <c r="AE108" s="26">
        <v>4.28623726226131</v>
      </c>
      <c r="AF108" s="26">
        <v>1.9813226653051</v>
      </c>
      <c r="AG108" s="26">
        <v>212.232920535419</v>
      </c>
      <c r="AH108" s="26">
        <v>65188.408130385</v>
      </c>
      <c r="AI108" s="26">
        <v>27387.8087403032</v>
      </c>
      <c r="AJ108" s="26">
        <v>444.712934000962</v>
      </c>
      <c r="AK108" s="26">
        <v>66.3815403923388</v>
      </c>
      <c r="AL108" s="26">
        <v>6.68154066694129</v>
      </c>
      <c r="AM108" s="26">
        <v>6.5188408130385</v>
      </c>
      <c r="AN108" s="26">
        <v>2.73878087403032</v>
      </c>
    </row>
    <row r="109" s="2" customFormat="1" spans="1:40">
      <c r="A109" s="18">
        <v>1</v>
      </c>
      <c r="B109" s="19" t="s">
        <v>230</v>
      </c>
      <c r="C109" s="11" t="s">
        <v>120</v>
      </c>
      <c r="D109" s="12" t="s">
        <v>225</v>
      </c>
      <c r="E109" s="18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 t="str">
        <f t="shared" si="1"/>
        <v>1|CR2bFD|5-15 (b)|2018/11/30</v>
      </c>
      <c r="Q109" s="28">
        <v>19.6385415572135</v>
      </c>
      <c r="R109" s="28">
        <v>2.71598631809333</v>
      </c>
      <c r="S109" s="28">
        <v>47.7140136819067</v>
      </c>
      <c r="T109" s="28">
        <v>49.57</v>
      </c>
      <c r="U109" s="28">
        <v>34.8318915218488</v>
      </c>
      <c r="V109" s="28">
        <v>14.7381084781513</v>
      </c>
      <c r="W109" s="35">
        <v>19.6239151398267</v>
      </c>
      <c r="X109" s="36">
        <v>67.5891782129937</v>
      </c>
      <c r="Y109" s="36">
        <v>4.03871587385288</v>
      </c>
      <c r="Z109" s="36">
        <v>8.1333356473776</v>
      </c>
      <c r="AA109" s="36">
        <v>2.60021308961426</v>
      </c>
      <c r="AB109" s="36">
        <v>15.8167130778843</v>
      </c>
      <c r="AC109" s="36">
        <v>0.218706963594194</v>
      </c>
      <c r="AD109" s="36">
        <v>0.00758111419939973</v>
      </c>
      <c r="AE109" s="36">
        <v>39.0781893803591</v>
      </c>
      <c r="AF109" s="36">
        <v>32.615153174396</v>
      </c>
      <c r="AG109" s="36">
        <v>28.5109888326346</v>
      </c>
      <c r="AH109" s="36">
        <v>19879.9721272029</v>
      </c>
      <c r="AI109" s="36">
        <v>6175.33564911536</v>
      </c>
      <c r="AJ109" s="36">
        <v>143.032172575006</v>
      </c>
      <c r="AK109" s="36">
        <v>16.4711977569692</v>
      </c>
      <c r="AL109" s="36">
        <v>0.224570055510996</v>
      </c>
      <c r="AM109" s="36">
        <v>1.98799721272029</v>
      </c>
      <c r="AN109" s="36">
        <v>0.617533564911536</v>
      </c>
    </row>
    <row r="110" spans="1:40">
      <c r="A110" s="9">
        <v>1</v>
      </c>
      <c r="B110" s="10" t="s">
        <v>231</v>
      </c>
      <c r="C110" s="11" t="s">
        <v>118</v>
      </c>
      <c r="D110" s="12" t="s">
        <v>225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 t="str">
        <f t="shared" si="1"/>
        <v>1|CR2aBD|0-5 (a)|2018/11/30</v>
      </c>
      <c r="Q110" s="24">
        <v>8.7122659533818</v>
      </c>
      <c r="R110" s="28">
        <v>0</v>
      </c>
      <c r="S110" s="28">
        <v>18.4575785484903</v>
      </c>
      <c r="T110" s="28">
        <v>81.5424214515096</v>
      </c>
      <c r="U110" s="28">
        <v>30.9216753358177</v>
      </c>
      <c r="V110" s="28">
        <v>50.6207461156919</v>
      </c>
      <c r="W110" s="26">
        <v>13.5241855873643</v>
      </c>
      <c r="X110" s="26">
        <v>37.4480920426941</v>
      </c>
      <c r="Y110" s="26">
        <v>1.19853290514742</v>
      </c>
      <c r="Z110" s="26">
        <v>1.29537425304917</v>
      </c>
      <c r="AA110" s="26">
        <v>0.666944561944245</v>
      </c>
      <c r="AB110" s="26">
        <v>16.50043567253</v>
      </c>
      <c r="AC110" s="26">
        <v>0.164311643220996</v>
      </c>
      <c r="AD110" s="26">
        <v>0.122097682268688</v>
      </c>
      <c r="AE110" s="26">
        <v>35.6054741212445</v>
      </c>
      <c r="AF110" s="26">
        <v>36.3536047058932</v>
      </c>
      <c r="AG110" s="26">
        <v>51.4270505595562</v>
      </c>
      <c r="AH110" s="26">
        <v>17303.9833375231</v>
      </c>
      <c r="AI110" s="26">
        <v>18689.4103461318</v>
      </c>
      <c r="AJ110" s="26">
        <v>33.4026451775566</v>
      </c>
      <c r="AK110" s="26">
        <v>20.1995257855153</v>
      </c>
      <c r="AL110" s="26">
        <v>0.0677889435312254</v>
      </c>
      <c r="AM110" s="26">
        <v>1.73039833375231</v>
      </c>
      <c r="AN110" s="26">
        <v>1.86894103461318</v>
      </c>
    </row>
    <row r="111" spans="1:40">
      <c r="A111" s="9">
        <v>1</v>
      </c>
      <c r="B111" s="10" t="s">
        <v>232</v>
      </c>
      <c r="C111" s="11" t="s">
        <v>120</v>
      </c>
      <c r="D111" s="12" t="s">
        <v>225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 t="str">
        <f t="shared" si="1"/>
        <v>1|CR2bBD|5-15 (b)|2018/11/30</v>
      </c>
      <c r="Q111" s="24">
        <v>12.6210720887249</v>
      </c>
      <c r="R111" s="25">
        <v>0</v>
      </c>
      <c r="S111" s="25">
        <v>39.3540041848963</v>
      </c>
      <c r="T111" s="25">
        <v>60.6459958151037</v>
      </c>
      <c r="U111" s="25">
        <v>41.8329798488025</v>
      </c>
      <c r="V111" s="25">
        <v>18.8130159663012</v>
      </c>
      <c r="W111" s="26">
        <v>14.7778332501249</v>
      </c>
      <c r="X111" s="26">
        <v>51.1735607888134</v>
      </c>
      <c r="Y111" s="26">
        <v>2.50843209606797</v>
      </c>
      <c r="Z111" s="26">
        <v>3.4412029422689</v>
      </c>
      <c r="AA111" s="26">
        <v>0.464066379560186</v>
      </c>
      <c r="AB111" s="26">
        <v>20.3173981278849</v>
      </c>
      <c r="AC111" s="26">
        <v>0.136694733124197</v>
      </c>
      <c r="AD111" s="26">
        <v>0.127727764768453</v>
      </c>
      <c r="AE111" s="26">
        <v>31.9512665549489</v>
      </c>
      <c r="AF111" s="26">
        <v>32.6598631922563</v>
      </c>
      <c r="AG111" s="26">
        <v>58.2595271618867</v>
      </c>
      <c r="AH111" s="26">
        <v>20523.5353314652</v>
      </c>
      <c r="AI111" s="26">
        <v>17882.4024105924</v>
      </c>
      <c r="AJ111" s="26">
        <v>40.9697692115878</v>
      </c>
      <c r="AK111" s="26">
        <v>29.7739423421319</v>
      </c>
      <c r="AL111" s="26">
        <v>0.0374912039011699</v>
      </c>
      <c r="AM111" s="26">
        <v>2.05235353314652</v>
      </c>
      <c r="AN111" s="26">
        <v>1.78824024105924</v>
      </c>
    </row>
    <row r="112" spans="1:40">
      <c r="A112" s="9">
        <v>1</v>
      </c>
      <c r="B112" s="10" t="s">
        <v>233</v>
      </c>
      <c r="C112" s="11" t="s">
        <v>118</v>
      </c>
      <c r="D112" s="12" t="s">
        <v>234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 t="str">
        <f t="shared" si="1"/>
        <v>1|CR3aFD|0-5 (a)|2018/11/29</v>
      </c>
      <c r="Q112" s="24">
        <v>14.9873071665691</v>
      </c>
      <c r="R112" s="28">
        <v>0</v>
      </c>
      <c r="S112" s="28">
        <v>12.566118690184</v>
      </c>
      <c r="T112" s="28">
        <v>87.433881309816</v>
      </c>
      <c r="U112" s="28">
        <v>59.2297642008885</v>
      </c>
      <c r="V112" s="28">
        <v>28.2041171089275</v>
      </c>
      <c r="W112" s="26">
        <v>4.29058995611894</v>
      </c>
      <c r="X112" s="26">
        <v>35.001783353199</v>
      </c>
      <c r="Y112" s="26">
        <v>4.18948548641356</v>
      </c>
      <c r="Z112" s="26">
        <v>4.97400821674388</v>
      </c>
      <c r="AA112" s="26">
        <v>1.14634193142968</v>
      </c>
      <c r="AB112" s="26">
        <v>17.2192681323784</v>
      </c>
      <c r="AC112" s="26">
        <v>0.137459110869843</v>
      </c>
      <c r="AD112" s="26">
        <v>0.154222417073482</v>
      </c>
      <c r="AE112" s="26">
        <v>36.8524523580808</v>
      </c>
      <c r="AF112" s="26">
        <v>29.9459702021814</v>
      </c>
      <c r="AG112" s="26">
        <v>55.613944661194</v>
      </c>
      <c r="AH112" s="26">
        <v>25466.814784569</v>
      </c>
      <c r="AI112" s="26">
        <v>25627.7425241239</v>
      </c>
      <c r="AJ112" s="26">
        <v>363.160265595644</v>
      </c>
      <c r="AK112" s="26">
        <v>27.1163241150071</v>
      </c>
      <c r="AL112" s="26">
        <v>0.0668654757850768</v>
      </c>
      <c r="AM112" s="26">
        <v>2.5466814784569</v>
      </c>
      <c r="AN112" s="26">
        <v>2.56277425241239</v>
      </c>
    </row>
    <row r="113" s="2" customFormat="1" spans="1:40">
      <c r="A113" s="18">
        <v>1</v>
      </c>
      <c r="B113" s="19" t="s">
        <v>235</v>
      </c>
      <c r="C113" s="11" t="s">
        <v>120</v>
      </c>
      <c r="D113" s="12" t="s">
        <v>234</v>
      </c>
      <c r="E113" s="18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 t="str">
        <f t="shared" si="1"/>
        <v>1|CR3bFD|5-15 (b)|2018/11/29</v>
      </c>
      <c r="Q113" s="28">
        <v>1.13772733615513</v>
      </c>
      <c r="R113" s="28">
        <v>2.71598631809333</v>
      </c>
      <c r="S113" s="28">
        <v>47.7140136819067</v>
      </c>
      <c r="T113" s="28">
        <v>49.57</v>
      </c>
      <c r="U113" s="28">
        <v>34.8318915218488</v>
      </c>
      <c r="V113" s="28">
        <v>14.7381084781513</v>
      </c>
      <c r="W113" s="35">
        <v>28.0943025540276</v>
      </c>
      <c r="X113" s="26">
        <v>47.2944169065717</v>
      </c>
      <c r="Y113" s="26">
        <v>3.39683657340018</v>
      </c>
      <c r="Z113" s="26">
        <v>7.94062120437758</v>
      </c>
      <c r="AA113" s="26">
        <v>5.02924346110302</v>
      </c>
      <c r="AB113" s="26">
        <v>14.1924507844088</v>
      </c>
      <c r="AC113" s="26">
        <v>0.0483808545150681</v>
      </c>
      <c r="AD113" s="26">
        <v>0.118325432702571</v>
      </c>
      <c r="AE113" s="26">
        <v>49.4947968731467</v>
      </c>
      <c r="AF113" s="26">
        <v>27.2297020863658</v>
      </c>
      <c r="AG113" s="26">
        <v>52.6028335759339</v>
      </c>
      <c r="AH113" s="26">
        <v>23942.8845112944</v>
      </c>
      <c r="AI113" s="26">
        <v>30750.3100328858</v>
      </c>
      <c r="AJ113" s="26">
        <v>106.443380883066</v>
      </c>
      <c r="AK113" s="26">
        <v>32.978194749043</v>
      </c>
      <c r="AL113" s="26" t="s">
        <v>126</v>
      </c>
      <c r="AM113" s="26">
        <v>2.39428845112944</v>
      </c>
      <c r="AN113" s="26">
        <v>3.07503100328858</v>
      </c>
    </row>
    <row r="114" spans="1:40">
      <c r="A114" s="9">
        <v>1</v>
      </c>
      <c r="B114" s="10" t="s">
        <v>236</v>
      </c>
      <c r="C114" s="11" t="s">
        <v>118</v>
      </c>
      <c r="D114" s="12" t="s">
        <v>234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 t="str">
        <f t="shared" si="1"/>
        <v>1|CR3aBD|0-5 (a)|2018/11/29</v>
      </c>
      <c r="Q114" s="24">
        <v>16.2264548037464</v>
      </c>
      <c r="R114" s="28">
        <v>0</v>
      </c>
      <c r="S114" s="28">
        <v>26.2967074614551</v>
      </c>
      <c r="T114" s="28">
        <v>73.7032925385449</v>
      </c>
      <c r="U114" s="28">
        <v>48.0343696550629</v>
      </c>
      <c r="V114" s="28">
        <v>25.668922883482</v>
      </c>
      <c r="W114" s="26">
        <v>18.0914512922465</v>
      </c>
      <c r="X114" s="26">
        <v>24.8076133570113</v>
      </c>
      <c r="Y114" s="26">
        <v>1.75385325877496</v>
      </c>
      <c r="Z114" s="26">
        <v>1.74430662361833</v>
      </c>
      <c r="AA114" s="26">
        <v>0.73086311149106</v>
      </c>
      <c r="AB114" s="26">
        <v>10.5653975083434</v>
      </c>
      <c r="AC114" s="26">
        <v>0.140199156300207</v>
      </c>
      <c r="AD114" s="26">
        <v>0.161883656155978</v>
      </c>
      <c r="AE114" s="26">
        <v>29.1035991774943</v>
      </c>
      <c r="AF114" s="26">
        <v>28.0807454107127</v>
      </c>
      <c r="AG114" s="26">
        <v>43.014410405725</v>
      </c>
      <c r="AH114" s="26">
        <v>13897.1731780069</v>
      </c>
      <c r="AI114" s="26">
        <v>20443.4372854096</v>
      </c>
      <c r="AJ114" s="26">
        <v>32.6494922356708</v>
      </c>
      <c r="AK114" s="26">
        <v>19.8160869751168</v>
      </c>
      <c r="AL114" s="26">
        <v>0.0656399357269355</v>
      </c>
      <c r="AM114" s="26">
        <v>1.38971731780069</v>
      </c>
      <c r="AN114" s="26">
        <v>2.04434372854096</v>
      </c>
    </row>
    <row r="115" spans="1:40">
      <c r="A115" s="9">
        <v>1</v>
      </c>
      <c r="B115" s="10" t="s">
        <v>237</v>
      </c>
      <c r="C115" s="11" t="s">
        <v>120</v>
      </c>
      <c r="D115" s="12" t="s">
        <v>234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 t="str">
        <f t="shared" si="1"/>
        <v>1|CR3bBD|5-15 (b)|2018/11/29</v>
      </c>
      <c r="Q115" s="24">
        <v>17.0925027974633</v>
      </c>
      <c r="R115" s="25">
        <v>0</v>
      </c>
      <c r="S115" s="25">
        <v>50.905390139537</v>
      </c>
      <c r="T115" s="25">
        <v>49.094609860463</v>
      </c>
      <c r="U115" s="25">
        <v>34.8108175510155</v>
      </c>
      <c r="V115" s="25">
        <v>14.2837923094475</v>
      </c>
      <c r="W115" s="26">
        <v>28.5158150851582</v>
      </c>
      <c r="X115" s="26">
        <v>42.3418072147445</v>
      </c>
      <c r="Y115" s="26">
        <v>3.17664464041982</v>
      </c>
      <c r="Z115" s="26">
        <v>3.70944907820307</v>
      </c>
      <c r="AA115" s="26">
        <v>0.628197959598481</v>
      </c>
      <c r="AB115" s="26">
        <v>24.4336580559186</v>
      </c>
      <c r="AC115" s="26">
        <v>0.152844909424689</v>
      </c>
      <c r="AD115" s="26">
        <v>0.145310301213613</v>
      </c>
      <c r="AE115" s="26">
        <v>28.0529609287392</v>
      </c>
      <c r="AF115" s="26">
        <v>26.3038554511679</v>
      </c>
      <c r="AG115" s="26">
        <v>53.4553543260819</v>
      </c>
      <c r="AH115" s="26">
        <v>20679.8086079003</v>
      </c>
      <c r="AI115" s="26">
        <v>17760.1479261083</v>
      </c>
      <c r="AJ115" s="26">
        <v>37.013762836912</v>
      </c>
      <c r="AK115" s="26">
        <v>23.3303761392968</v>
      </c>
      <c r="AL115" s="26">
        <v>0.0777544658068028</v>
      </c>
      <c r="AM115" s="26">
        <v>2.06798086079003</v>
      </c>
      <c r="AN115" s="26">
        <v>1.77601479261083</v>
      </c>
    </row>
    <row r="116" s="2" customFormat="1" spans="1:40">
      <c r="A116" s="18">
        <v>1</v>
      </c>
      <c r="B116" s="19" t="s">
        <v>238</v>
      </c>
      <c r="C116" s="11" t="s">
        <v>118</v>
      </c>
      <c r="D116" s="12" t="s">
        <v>234</v>
      </c>
      <c r="E116" s="18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 t="str">
        <f t="shared" si="1"/>
        <v>1|CR1aFE|0-5 (a)|2018/11/29</v>
      </c>
      <c r="Q116" s="28">
        <v>10.5034856700232</v>
      </c>
      <c r="R116" s="28">
        <v>0.194421293627394</v>
      </c>
      <c r="S116" s="28">
        <v>12.1055787063726</v>
      </c>
      <c r="T116" s="28">
        <v>87.7000000000001</v>
      </c>
      <c r="U116" s="28">
        <v>66.9447545732948</v>
      </c>
      <c r="V116" s="28">
        <v>20.7552454267053</v>
      </c>
      <c r="W116" s="35">
        <v>24.925074925075</v>
      </c>
      <c r="X116" s="36">
        <v>68.0904875969826</v>
      </c>
      <c r="Y116" s="36">
        <v>69.0226706363615</v>
      </c>
      <c r="Z116" s="36">
        <v>7.84678781971267</v>
      </c>
      <c r="AA116" s="36">
        <v>4.71163692109582</v>
      </c>
      <c r="AB116" s="36">
        <v>16.6147918195174</v>
      </c>
      <c r="AC116" s="36">
        <v>0.220982214629225</v>
      </c>
      <c r="AD116" s="36">
        <v>0.388638075976335</v>
      </c>
      <c r="AE116" s="36">
        <v>57.671971274513</v>
      </c>
      <c r="AF116" s="36">
        <v>43.0312141266214</v>
      </c>
      <c r="AG116" s="36">
        <v>47.513917860105</v>
      </c>
      <c r="AH116" s="36">
        <v>23592.4560407504</v>
      </c>
      <c r="AI116" s="36">
        <v>17560.6834330048</v>
      </c>
      <c r="AJ116" s="36">
        <v>224.820615379608</v>
      </c>
      <c r="AK116" s="36">
        <v>24.2641761720675</v>
      </c>
      <c r="AL116" s="36">
        <v>0</v>
      </c>
      <c r="AM116" s="36">
        <v>2.35924560407504</v>
      </c>
      <c r="AN116" s="36">
        <v>1.75606834330048</v>
      </c>
    </row>
    <row r="117" spans="1:40">
      <c r="A117" s="9">
        <v>1</v>
      </c>
      <c r="B117" s="10" t="s">
        <v>239</v>
      </c>
      <c r="C117" s="11" t="s">
        <v>120</v>
      </c>
      <c r="D117" s="12" t="s">
        <v>234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 t="str">
        <f t="shared" si="1"/>
        <v>1|CR1bFE|5-15 (b)|2018/11/29</v>
      </c>
      <c r="Q117" s="24">
        <v>10.713668567479</v>
      </c>
      <c r="R117" s="25">
        <v>4.02194689291951</v>
      </c>
      <c r="S117" s="25">
        <v>71.747748243286</v>
      </c>
      <c r="T117" s="25">
        <v>24.2303048637945</v>
      </c>
      <c r="U117" s="25">
        <v>17.488788681823</v>
      </c>
      <c r="V117" s="25">
        <v>6.7415161819715</v>
      </c>
      <c r="W117" s="26">
        <v>23.2835820895521</v>
      </c>
      <c r="X117" s="26">
        <v>36.3628456328249</v>
      </c>
      <c r="Y117" s="26">
        <v>4.59830122543755</v>
      </c>
      <c r="Z117" s="26">
        <v>5.0481651322007</v>
      </c>
      <c r="AA117" s="26">
        <v>1.40357538910105</v>
      </c>
      <c r="AB117" s="26">
        <v>20.9982629710679</v>
      </c>
      <c r="AC117" s="26">
        <v>0.233098713535124</v>
      </c>
      <c r="AD117" s="26">
        <v>0.142433833864396</v>
      </c>
      <c r="AE117" s="26">
        <v>31.2966859443537</v>
      </c>
      <c r="AF117" s="26">
        <v>24.0573375370574</v>
      </c>
      <c r="AG117" s="26">
        <v>53.5822517870823</v>
      </c>
      <c r="AH117" s="26">
        <v>25718.3735004906</v>
      </c>
      <c r="AI117" s="26">
        <v>16721.0953652274</v>
      </c>
      <c r="AJ117" s="26">
        <v>273.932514302857</v>
      </c>
      <c r="AK117" s="26">
        <v>26.9918344057893</v>
      </c>
      <c r="AL117" s="26">
        <v>1.01849188491178</v>
      </c>
      <c r="AM117" s="26">
        <v>2.57183735004906</v>
      </c>
      <c r="AN117" s="26">
        <v>1.67210953652274</v>
      </c>
    </row>
    <row r="118" s="2" customFormat="1" spans="1:40">
      <c r="A118" s="18">
        <v>1</v>
      </c>
      <c r="B118" s="19" t="s">
        <v>240</v>
      </c>
      <c r="C118" s="11" t="s">
        <v>118</v>
      </c>
      <c r="D118" s="12" t="s">
        <v>234</v>
      </c>
      <c r="E118" s="18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 t="str">
        <f t="shared" si="1"/>
        <v>1|CR1aBE|0-5 (a)|2018/11/29</v>
      </c>
      <c r="Q118" s="28">
        <v>9.81929510155284</v>
      </c>
      <c r="R118" s="28">
        <v>0.829700798504832</v>
      </c>
      <c r="S118" s="28">
        <v>23.324091120201</v>
      </c>
      <c r="T118" s="28">
        <v>75.8462080812941</v>
      </c>
      <c r="U118" s="28">
        <v>53.9544974970759</v>
      </c>
      <c r="V118" s="28">
        <v>21.8917105842183</v>
      </c>
      <c r="W118" s="35">
        <v>24.7892910262766</v>
      </c>
      <c r="X118" s="26">
        <v>36.6418939321637</v>
      </c>
      <c r="Y118" s="26">
        <v>3.97087191157145</v>
      </c>
      <c r="Z118" s="26">
        <v>4.74557862098146</v>
      </c>
      <c r="AA118" s="26">
        <v>1.04418730488637</v>
      </c>
      <c r="AB118" s="26">
        <v>15.3474599402913</v>
      </c>
      <c r="AC118" s="26">
        <v>0.146807588134324</v>
      </c>
      <c r="AD118" s="26">
        <v>0.126593209967963</v>
      </c>
      <c r="AE118" s="26">
        <v>32.681689238622</v>
      </c>
      <c r="AF118" s="26">
        <v>24.041242634531</v>
      </c>
      <c r="AG118" s="26">
        <v>53.122745788115</v>
      </c>
      <c r="AH118" s="26">
        <v>21987.8031638056</v>
      </c>
      <c r="AI118" s="26">
        <v>19521.0089944278</v>
      </c>
      <c r="AJ118" s="26">
        <v>95.3115930957445</v>
      </c>
      <c r="AK118" s="26">
        <v>28.7214845450803</v>
      </c>
      <c r="AL118" s="26">
        <v>0.0709903359879328</v>
      </c>
      <c r="AM118" s="26">
        <v>2.19878031638056</v>
      </c>
      <c r="AN118" s="26">
        <v>1.95210089944278</v>
      </c>
    </row>
    <row r="119" s="2" customFormat="1" spans="1:40">
      <c r="A119" s="18">
        <v>1</v>
      </c>
      <c r="B119" s="19" t="s">
        <v>241</v>
      </c>
      <c r="C119" s="11" t="s">
        <v>120</v>
      </c>
      <c r="D119" s="12" t="s">
        <v>234</v>
      </c>
      <c r="E119" s="18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 t="str">
        <f t="shared" si="1"/>
        <v>1|CR1bBE|5-15 (b)|2018/11/29</v>
      </c>
      <c r="Q119" s="28">
        <v>9.95142355957367</v>
      </c>
      <c r="R119" s="28">
        <v>2.95919669829383</v>
      </c>
      <c r="S119" s="28">
        <v>36.8422519795712</v>
      </c>
      <c r="T119" s="28">
        <v>60.198551322135</v>
      </c>
      <c r="U119" s="28">
        <v>44.8756717182625</v>
      </c>
      <c r="V119" s="28">
        <v>15.3228796038725</v>
      </c>
      <c r="W119" s="35">
        <v>15.2641878669273</v>
      </c>
      <c r="X119" s="26">
        <v>37.663842250908</v>
      </c>
      <c r="Y119" s="26">
        <v>4.08082930631374</v>
      </c>
      <c r="Z119" s="26">
        <v>4.37440413878296</v>
      </c>
      <c r="AA119" s="26">
        <v>0.899090316310924</v>
      </c>
      <c r="AB119" s="26">
        <v>15.9448700478539</v>
      </c>
      <c r="AC119" s="26">
        <v>0.145952606284457</v>
      </c>
      <c r="AD119" s="26">
        <v>0.133903516003967</v>
      </c>
      <c r="AE119" s="26">
        <v>27.3678528657318</v>
      </c>
      <c r="AF119" s="26">
        <v>23.8059970784276</v>
      </c>
      <c r="AG119" s="26">
        <v>51.3408119341893</v>
      </c>
      <c r="AH119" s="26">
        <v>22512.041655696</v>
      </c>
      <c r="AI119" s="26">
        <v>15082.2330993662</v>
      </c>
      <c r="AJ119" s="26">
        <v>130.981681178444</v>
      </c>
      <c r="AK119" s="26">
        <v>27.5904688524383</v>
      </c>
      <c r="AL119" s="26">
        <v>0.0795295612509013</v>
      </c>
      <c r="AM119" s="26">
        <v>2.2512041655696</v>
      </c>
      <c r="AN119" s="26">
        <v>1.50822330993662</v>
      </c>
    </row>
    <row r="120" spans="1:40">
      <c r="A120" s="9">
        <v>1</v>
      </c>
      <c r="B120" s="10" t="s">
        <v>242</v>
      </c>
      <c r="C120" s="11" t="s">
        <v>118</v>
      </c>
      <c r="D120" s="12" t="s">
        <v>243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 t="str">
        <f t="shared" si="1"/>
        <v>1|CR2aFE|0-5 (a)|2018/12/02</v>
      </c>
      <c r="Q120" s="24">
        <v>62.0148482285497</v>
      </c>
      <c r="R120" s="25">
        <v>0</v>
      </c>
      <c r="S120" s="25">
        <v>7.23667082857371</v>
      </c>
      <c r="T120" s="25">
        <v>92.7633291714263</v>
      </c>
      <c r="U120" s="25">
        <v>67.2735988741352</v>
      </c>
      <c r="V120" s="25">
        <v>25.4897302972911</v>
      </c>
      <c r="W120" s="26">
        <v>20.3846153846154</v>
      </c>
      <c r="X120" s="26">
        <v>31.097306311935</v>
      </c>
      <c r="Y120" s="26">
        <v>3.58969335544048</v>
      </c>
      <c r="Z120" s="26">
        <v>3.61776916939364</v>
      </c>
      <c r="AA120" s="26">
        <v>0.843477667764394</v>
      </c>
      <c r="AB120" s="26">
        <v>18.5835149499526</v>
      </c>
      <c r="AC120" s="26">
        <v>0.1326515362111</v>
      </c>
      <c r="AD120" s="26">
        <v>0.156288697672623</v>
      </c>
      <c r="AE120" s="26">
        <v>25.5757295678124</v>
      </c>
      <c r="AF120" s="26">
        <v>22.5274983386116</v>
      </c>
      <c r="AG120" s="26">
        <v>45.2421687702442</v>
      </c>
      <c r="AH120" s="26">
        <v>23998.1362123488</v>
      </c>
      <c r="AI120" s="26">
        <v>18102.215282184</v>
      </c>
      <c r="AJ120" s="26">
        <v>268.057176076654</v>
      </c>
      <c r="AK120" s="26">
        <v>23.4900976741487</v>
      </c>
      <c r="AL120" s="26">
        <v>0.0596276810624377</v>
      </c>
      <c r="AM120" s="26">
        <v>2.39981362123488</v>
      </c>
      <c r="AN120" s="26">
        <v>1.8102215282184</v>
      </c>
    </row>
    <row r="121" spans="1:40">
      <c r="A121" s="9">
        <v>1</v>
      </c>
      <c r="B121" s="10" t="s">
        <v>244</v>
      </c>
      <c r="C121" s="11" t="s">
        <v>120</v>
      </c>
      <c r="D121" s="12" t="s">
        <v>243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 t="str">
        <f t="shared" si="1"/>
        <v>1|CR2bFE|5-15 (b)|2018/12/02</v>
      </c>
      <c r="Q121" s="24">
        <v>15.6460044809559</v>
      </c>
      <c r="R121" s="25">
        <v>0</v>
      </c>
      <c r="S121" s="25">
        <v>22.4948277384994</v>
      </c>
      <c r="T121" s="25">
        <v>77.5051722615007</v>
      </c>
      <c r="U121" s="25">
        <v>56.3666338675247</v>
      </c>
      <c r="V121" s="25">
        <v>21.138538393976</v>
      </c>
      <c r="W121" s="26">
        <v>24.0317775571002</v>
      </c>
      <c r="X121" s="26">
        <v>38.7142566518107</v>
      </c>
      <c r="Y121" s="26">
        <v>4.13233181960785</v>
      </c>
      <c r="Z121" s="26">
        <v>4.2944098852366</v>
      </c>
      <c r="AA121" s="26">
        <v>1.24641985592062</v>
      </c>
      <c r="AB121" s="26">
        <v>23.7714496255502</v>
      </c>
      <c r="AC121" s="26">
        <v>0.153644735384654</v>
      </c>
      <c r="AD121" s="26">
        <v>0.186060348510404</v>
      </c>
      <c r="AE121" s="26">
        <v>23.6396788404862</v>
      </c>
      <c r="AF121" s="26">
        <v>21.636762907513</v>
      </c>
      <c r="AG121" s="26">
        <v>47.9118574492797</v>
      </c>
      <c r="AH121" s="26">
        <v>26222.3862277411</v>
      </c>
      <c r="AI121" s="26">
        <v>15522.5984805422</v>
      </c>
      <c r="AJ121" s="26">
        <v>243.117098443127</v>
      </c>
      <c r="AK121" s="26">
        <v>25.5503552239146</v>
      </c>
      <c r="AL121" s="26">
        <v>0.106101836133553</v>
      </c>
      <c r="AM121" s="26">
        <v>2.62223862277411</v>
      </c>
      <c r="AN121" s="26">
        <v>1.55225984805422</v>
      </c>
    </row>
    <row r="122" spans="1:40">
      <c r="A122" s="9">
        <v>1</v>
      </c>
      <c r="B122" s="10" t="s">
        <v>245</v>
      </c>
      <c r="C122" s="11" t="s">
        <v>118</v>
      </c>
      <c r="D122" s="12" t="s">
        <v>243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 t="str">
        <f t="shared" si="1"/>
        <v>1|CR2aBE|0-5 (a)|2018/12/02</v>
      </c>
      <c r="Q122" s="24">
        <v>14.0780413159906</v>
      </c>
      <c r="R122" s="28">
        <v>0.341119165934578</v>
      </c>
      <c r="S122" s="28">
        <v>4.68882376478424</v>
      </c>
      <c r="T122" s="28">
        <v>94.9700570692812</v>
      </c>
      <c r="U122" s="28">
        <v>62.2148439713969</v>
      </c>
      <c r="V122" s="28">
        <v>32.7552130978843</v>
      </c>
      <c r="W122" s="26">
        <v>18.1727904667327</v>
      </c>
      <c r="X122" s="27">
        <v>61.1887533376986</v>
      </c>
      <c r="Y122" s="27">
        <v>64.2831051511513</v>
      </c>
      <c r="Z122" s="27">
        <v>6.06821559169121</v>
      </c>
      <c r="AA122" s="27">
        <v>4.10754665502564</v>
      </c>
      <c r="AB122" s="27">
        <v>19.2780856342537</v>
      </c>
      <c r="AC122" s="27">
        <v>0.225504311360908</v>
      </c>
      <c r="AD122" s="27">
        <v>0.377620455818691</v>
      </c>
      <c r="AE122" s="27">
        <v>32.6960713740041</v>
      </c>
      <c r="AF122" s="27">
        <v>32.4906940412528</v>
      </c>
      <c r="AG122" s="27">
        <v>37.3102154498162</v>
      </c>
      <c r="AH122" s="27">
        <v>21085.406162465</v>
      </c>
      <c r="AI122" s="27">
        <v>7934.4109552912</v>
      </c>
      <c r="AJ122" s="27">
        <v>118.694406508058</v>
      </c>
      <c r="AK122" s="27">
        <v>19.6066893666557</v>
      </c>
      <c r="AL122" s="27" t="s">
        <v>126</v>
      </c>
      <c r="AM122" s="27">
        <v>2.1085406162465</v>
      </c>
      <c r="AN122" s="27">
        <v>0.79344109552912</v>
      </c>
    </row>
    <row r="123" s="2" customFormat="1" spans="1:40">
      <c r="A123" s="18">
        <v>1</v>
      </c>
      <c r="B123" s="19" t="s">
        <v>246</v>
      </c>
      <c r="C123" s="11" t="s">
        <v>120</v>
      </c>
      <c r="D123" s="12" t="s">
        <v>243</v>
      </c>
      <c r="E123" s="18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 t="str">
        <f t="shared" si="1"/>
        <v>1|CR2bBE|5-15 (b)|2018/12/02</v>
      </c>
      <c r="Q123" s="28">
        <v>14.7424187066131</v>
      </c>
      <c r="R123" s="28">
        <v>0.974615974332036</v>
      </c>
      <c r="S123" s="28">
        <v>14.7309893604507</v>
      </c>
      <c r="T123" s="28">
        <v>84.2943946652172</v>
      </c>
      <c r="U123" s="28">
        <v>48.0711467341857</v>
      </c>
      <c r="V123" s="28">
        <v>36.2232479310315</v>
      </c>
      <c r="W123" s="35">
        <v>31.4556331006979</v>
      </c>
      <c r="X123" s="36">
        <v>56.4114679489226</v>
      </c>
      <c r="Y123" s="36">
        <v>31.6521824073134</v>
      </c>
      <c r="Z123" s="36">
        <v>3.80074333174926</v>
      </c>
      <c r="AA123" s="36">
        <v>2.99289581908874</v>
      </c>
      <c r="AB123" s="36">
        <v>10.7942764916927</v>
      </c>
      <c r="AC123" s="36">
        <v>0.213817660774142</v>
      </c>
      <c r="AD123" s="36">
        <v>0.367667118816659</v>
      </c>
      <c r="AE123" s="36">
        <v>34.0095531353842</v>
      </c>
      <c r="AF123" s="36">
        <v>40.6267341264602</v>
      </c>
      <c r="AG123" s="36">
        <v>30.2736030341726</v>
      </c>
      <c r="AH123" s="36">
        <v>19961.8293230792</v>
      </c>
      <c r="AI123" s="36">
        <v>6861.1895401219</v>
      </c>
      <c r="AJ123" s="36">
        <v>26.8547261887833</v>
      </c>
      <c r="AK123" s="36">
        <v>16.680810415004</v>
      </c>
      <c r="AL123" s="27" t="s">
        <v>126</v>
      </c>
      <c r="AM123" s="36">
        <v>1.99618293230792</v>
      </c>
      <c r="AN123" s="36">
        <v>0.68611895401219</v>
      </c>
    </row>
    <row r="124" spans="1:40">
      <c r="A124" s="9">
        <v>1</v>
      </c>
      <c r="B124" s="10" t="s">
        <v>247</v>
      </c>
      <c r="C124" s="11" t="s">
        <v>118</v>
      </c>
      <c r="D124" s="12" t="s">
        <v>243</v>
      </c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 t="str">
        <f t="shared" si="1"/>
        <v>1|CR3aFE|0-5 (a)|2018/12/02</v>
      </c>
      <c r="Q124" s="24">
        <v>20.1198950917948</v>
      </c>
      <c r="R124" s="28">
        <v>0</v>
      </c>
      <c r="S124" s="28">
        <v>21.389158437506</v>
      </c>
      <c r="T124" s="28">
        <v>78.610841562494</v>
      </c>
      <c r="U124" s="28">
        <v>61.2026005069594</v>
      </c>
      <c r="V124" s="28">
        <v>17.4082410555346</v>
      </c>
      <c r="W124" s="26">
        <v>28.1159420289855</v>
      </c>
      <c r="X124" s="27">
        <v>64.6638875899579</v>
      </c>
      <c r="Y124" s="27">
        <v>63.398080544257</v>
      </c>
      <c r="Z124" s="27">
        <v>6.90807462175102</v>
      </c>
      <c r="AA124" s="27">
        <v>4.0694349916046</v>
      </c>
      <c r="AB124" s="27">
        <v>17.0883951169631</v>
      </c>
      <c r="AC124" s="27">
        <v>0.229595852438314</v>
      </c>
      <c r="AD124" s="27">
        <v>0.38687911088286</v>
      </c>
      <c r="AE124" s="27">
        <v>45.1381406084005</v>
      </c>
      <c r="AF124" s="27">
        <v>37.8530170794194</v>
      </c>
      <c r="AG124" s="27">
        <v>41.3676515360997</v>
      </c>
      <c r="AH124" s="27">
        <v>23215.4398594518</v>
      </c>
      <c r="AI124" s="27">
        <v>13654.5568546892</v>
      </c>
      <c r="AJ124" s="27">
        <v>157.687239416578</v>
      </c>
      <c r="AK124" s="27">
        <v>21.6533801009272</v>
      </c>
      <c r="AL124" s="27" t="s">
        <v>126</v>
      </c>
      <c r="AM124" s="27">
        <v>2.32154398594518</v>
      </c>
      <c r="AN124" s="27">
        <v>1.36545568546892</v>
      </c>
    </row>
    <row r="125" spans="1:40">
      <c r="A125" s="9">
        <v>1</v>
      </c>
      <c r="B125" s="10" t="s">
        <v>248</v>
      </c>
      <c r="C125" s="11" t="s">
        <v>120</v>
      </c>
      <c r="D125" s="12" t="s">
        <v>243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 t="str">
        <f t="shared" si="1"/>
        <v>1|CR3bFE|5-15 (b)|2018/12/02</v>
      </c>
      <c r="Q125" s="24">
        <v>20.7585097828997</v>
      </c>
      <c r="R125" s="28">
        <v>2.03051873992213</v>
      </c>
      <c r="S125" s="28">
        <v>19.4265937782672</v>
      </c>
      <c r="T125" s="28">
        <v>78.5428874818107</v>
      </c>
      <c r="U125" s="28">
        <v>52.7968835240738</v>
      </c>
      <c r="V125" s="28">
        <v>25.746003957737</v>
      </c>
      <c r="W125" s="26">
        <v>43.1372549019606</v>
      </c>
      <c r="X125" s="27">
        <v>46.3156942704939</v>
      </c>
      <c r="Y125" s="27">
        <v>4.89489386489318</v>
      </c>
      <c r="Z125" s="27">
        <v>4.9537074449192</v>
      </c>
      <c r="AA125" s="27">
        <v>1.05797610433177</v>
      </c>
      <c r="AB125" s="27">
        <v>32.2672686779141</v>
      </c>
      <c r="AC125" s="27">
        <v>0.146098279473737</v>
      </c>
      <c r="AD125" s="27">
        <v>0.230843301602144</v>
      </c>
      <c r="AE125" s="27">
        <v>23.5788989013423</v>
      </c>
      <c r="AF125" s="27">
        <v>24.6482367199973</v>
      </c>
      <c r="AG125" s="27">
        <v>51.9029843729662</v>
      </c>
      <c r="AH125" s="27">
        <v>27308.2145439016</v>
      </c>
      <c r="AI125" s="27">
        <v>16414.335516354</v>
      </c>
      <c r="AJ125" s="27">
        <v>124.417455200507</v>
      </c>
      <c r="AK125" s="27">
        <v>29.2330226174806</v>
      </c>
      <c r="AL125" s="27">
        <v>0.0920833529089271</v>
      </c>
      <c r="AM125" s="27">
        <v>2.73082145439016</v>
      </c>
      <c r="AN125" s="27">
        <v>1.6414335516354</v>
      </c>
    </row>
    <row r="126" spans="1:40">
      <c r="A126" s="14">
        <v>1</v>
      </c>
      <c r="B126" s="13" t="s">
        <v>249</v>
      </c>
      <c r="C126" s="11" t="s">
        <v>118</v>
      </c>
      <c r="D126" s="12" t="s">
        <v>243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9" t="str">
        <f t="shared" si="1"/>
        <v>1|CR3aBE|0-5 (a)|2018/12/02</v>
      </c>
      <c r="Q126" s="29">
        <v>15.7410157410157</v>
      </c>
      <c r="R126" s="30">
        <v>0.482796092018017</v>
      </c>
      <c r="S126" s="30">
        <v>20.9247414969865</v>
      </c>
      <c r="T126" s="30">
        <v>78.5924624109954</v>
      </c>
      <c r="U126" s="30">
        <v>60.2754643720258</v>
      </c>
      <c r="V126" s="30">
        <v>18.3169980389697</v>
      </c>
      <c r="W126" s="31">
        <v>17.3048957828405</v>
      </c>
      <c r="X126" s="26">
        <v>28.5863125159194</v>
      </c>
      <c r="Y126" s="26">
        <v>3.35805488477405</v>
      </c>
      <c r="Z126" s="26">
        <v>3.52274417936225</v>
      </c>
      <c r="AA126" s="26">
        <v>1.07155156470681</v>
      </c>
      <c r="AB126" s="26">
        <v>13.8580016177876</v>
      </c>
      <c r="AC126" s="26">
        <v>0.139651166061377</v>
      </c>
      <c r="AD126" s="26">
        <v>0.175936368364956</v>
      </c>
      <c r="AE126" s="26">
        <v>29.9386392438388</v>
      </c>
      <c r="AF126" s="26">
        <v>27.675835114944</v>
      </c>
      <c r="AG126" s="26">
        <v>48.6435940844662</v>
      </c>
      <c r="AH126" s="26">
        <v>21356.0508022911</v>
      </c>
      <c r="AI126" s="26">
        <v>21664.0063937975</v>
      </c>
      <c r="AJ126" s="26">
        <v>138.178334971564</v>
      </c>
      <c r="AK126" s="26">
        <v>23.0029437481731</v>
      </c>
      <c r="AL126" s="26">
        <v>0.071499254723658</v>
      </c>
      <c r="AM126" s="26">
        <v>2.13560508022911</v>
      </c>
      <c r="AN126" s="26">
        <v>2.16640063937975</v>
      </c>
    </row>
    <row r="127" s="1" customFormat="1" spans="1:40">
      <c r="A127" s="9">
        <v>1</v>
      </c>
      <c r="B127" s="10" t="s">
        <v>250</v>
      </c>
      <c r="C127" s="11" t="s">
        <v>120</v>
      </c>
      <c r="D127" s="12" t="s">
        <v>243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 t="str">
        <f t="shared" si="1"/>
        <v>1|CR3bBE|5-15 (b)|2018/12/02</v>
      </c>
      <c r="Q127" s="24">
        <v>16.1217681401168</v>
      </c>
      <c r="R127" s="25">
        <v>4.12123910778017</v>
      </c>
      <c r="S127" s="25">
        <v>47.8750699100457</v>
      </c>
      <c r="T127" s="25">
        <v>48.0036909821741</v>
      </c>
      <c r="U127" s="25">
        <v>37.2933479766962</v>
      </c>
      <c r="V127" s="25">
        <v>10.7103430054779</v>
      </c>
      <c r="W127" s="26">
        <v>20.4280155642023</v>
      </c>
      <c r="X127" s="26">
        <v>43.2010594792424</v>
      </c>
      <c r="Y127" s="26">
        <v>4.7483102819696</v>
      </c>
      <c r="Z127" s="26">
        <v>5.04737362638222</v>
      </c>
      <c r="AA127" s="26">
        <v>1.283117685414</v>
      </c>
      <c r="AB127" s="26">
        <v>25.162102295808</v>
      </c>
      <c r="AC127" s="26">
        <v>0.161902019634291</v>
      </c>
      <c r="AD127" s="26">
        <v>0.161766081750467</v>
      </c>
      <c r="AE127" s="26">
        <v>28.0167978561103</v>
      </c>
      <c r="AF127" s="26">
        <v>27.4458587440499</v>
      </c>
      <c r="AG127" s="26">
        <v>56.6996913429579</v>
      </c>
      <c r="AH127" s="26">
        <v>30545.2424952353</v>
      </c>
      <c r="AI127" s="26">
        <v>19928.493768587</v>
      </c>
      <c r="AJ127" s="26">
        <v>155.784814862215</v>
      </c>
      <c r="AK127" s="26">
        <v>29.1722698686137</v>
      </c>
      <c r="AL127" s="26">
        <v>0.0735016137835946</v>
      </c>
      <c r="AM127" s="26">
        <v>3.05452424952353</v>
      </c>
      <c r="AN127" s="26">
        <v>1.9928493768587</v>
      </c>
    </row>
    <row r="128" spans="1:40">
      <c r="A128" s="17">
        <v>1</v>
      </c>
      <c r="B128" s="17" t="s">
        <v>251</v>
      </c>
      <c r="C128" s="11" t="s">
        <v>118</v>
      </c>
      <c r="D128" s="12" t="s">
        <v>252</v>
      </c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9" t="str">
        <f t="shared" si="1"/>
        <v>1|RD1a|0-5 (a)|2018/12/01</v>
      </c>
      <c r="Q128" s="32">
        <v>9.14725514235116</v>
      </c>
      <c r="R128" s="24">
        <v>0</v>
      </c>
      <c r="S128" s="26">
        <v>8.95762332007001</v>
      </c>
      <c r="T128" s="26">
        <v>91.04237667993</v>
      </c>
      <c r="U128" s="26">
        <v>69.8770674223184</v>
      </c>
      <c r="V128" s="26">
        <v>21.1653092576116</v>
      </c>
      <c r="W128" s="53" t="s">
        <v>253</v>
      </c>
      <c r="X128" s="27">
        <v>138.563988181988</v>
      </c>
      <c r="Y128" s="27">
        <v>18.9021134764217</v>
      </c>
      <c r="Z128" s="27">
        <v>35.5381521548169</v>
      </c>
      <c r="AA128" s="27">
        <v>48.9692318397898</v>
      </c>
      <c r="AB128" s="27">
        <v>11.1498386493314</v>
      </c>
      <c r="AC128" s="27">
        <v>0.113625622891262</v>
      </c>
      <c r="AD128" s="27">
        <v>0.0722547222544022</v>
      </c>
      <c r="AE128" s="27">
        <v>268.380162694825</v>
      </c>
      <c r="AF128" s="27">
        <v>46.5911694359174</v>
      </c>
      <c r="AG128" s="27">
        <v>74.6328764627433</v>
      </c>
      <c r="AH128" s="27">
        <v>133532.201402308</v>
      </c>
      <c r="AI128" s="27">
        <v>70564.5569440544</v>
      </c>
      <c r="AJ128" s="27">
        <v>1526.35081755696</v>
      </c>
      <c r="AK128" s="27">
        <v>121.573764479709</v>
      </c>
      <c r="AL128" s="27">
        <v>0.262379618686607</v>
      </c>
      <c r="AM128" s="27">
        <v>13.3532201402308</v>
      </c>
      <c r="AN128" s="27">
        <v>7.05645569440544</v>
      </c>
    </row>
    <row r="129" spans="1:40">
      <c r="A129" s="9">
        <v>1</v>
      </c>
      <c r="B129" s="9" t="s">
        <v>254</v>
      </c>
      <c r="C129" s="11" t="s">
        <v>120</v>
      </c>
      <c r="D129" s="12" t="s">
        <v>252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 t="str">
        <f t="shared" si="1"/>
        <v>1|RD1b|5-15 (b)|2018/12/01</v>
      </c>
      <c r="Q129" s="24">
        <v>11.4820784404022</v>
      </c>
      <c r="R129" s="24">
        <v>0</v>
      </c>
      <c r="S129" s="26">
        <v>8.19627667990146</v>
      </c>
      <c r="T129" s="26">
        <v>91.8037233200985</v>
      </c>
      <c r="U129" s="53" t="s">
        <v>253</v>
      </c>
      <c r="V129" s="53" t="s">
        <v>253</v>
      </c>
      <c r="W129" s="53" t="s">
        <v>253</v>
      </c>
      <c r="X129" s="26">
        <v>31.6254043081973</v>
      </c>
      <c r="Y129" s="26">
        <v>8.6501105854832</v>
      </c>
      <c r="Z129" s="26">
        <v>11.8279289893987</v>
      </c>
      <c r="AA129" s="26">
        <v>12.7487740950787</v>
      </c>
      <c r="AB129" s="26">
        <v>11.772372723596</v>
      </c>
      <c r="AC129" s="26">
        <v>0.0336115408106444</v>
      </c>
      <c r="AD129" s="26">
        <v>-0.0696120010508057</v>
      </c>
      <c r="AE129" s="26">
        <v>207.224871444138</v>
      </c>
      <c r="AF129" s="26">
        <v>38.9866095270574</v>
      </c>
      <c r="AG129" s="26">
        <v>24.7086492157589</v>
      </c>
      <c r="AH129" s="26">
        <v>20458.5948818509</v>
      </c>
      <c r="AI129" s="26">
        <v>20722.4871444138</v>
      </c>
      <c r="AJ129" s="26">
        <v>755.981886910486</v>
      </c>
      <c r="AK129" s="26">
        <v>38.0143748755098</v>
      </c>
      <c r="AL129" s="26">
        <v>0.809871464739123</v>
      </c>
      <c r="AM129" s="26">
        <v>2.04585948818509</v>
      </c>
      <c r="AN129" s="26">
        <v>2.07224871444138</v>
      </c>
    </row>
    <row r="130" spans="1:40">
      <c r="A130" s="9">
        <v>1</v>
      </c>
      <c r="B130" s="9" t="s">
        <v>255</v>
      </c>
      <c r="C130" s="11" t="s">
        <v>118</v>
      </c>
      <c r="D130" s="12" t="s">
        <v>252</v>
      </c>
      <c r="E130" s="9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9" t="str">
        <f t="shared" si="1"/>
        <v>1|RD2a|0-5 (a)|2018/12/01</v>
      </c>
      <c r="Q130" s="24">
        <v>15.8730158730159</v>
      </c>
      <c r="R130" s="24">
        <v>0.255956577231614</v>
      </c>
      <c r="S130" s="26">
        <v>3.11374966700916</v>
      </c>
      <c r="T130" s="26">
        <v>96.8862503329908</v>
      </c>
      <c r="U130" s="26">
        <v>70.9562973893017</v>
      </c>
      <c r="V130" s="26">
        <v>25.9299529436891</v>
      </c>
      <c r="W130" s="26">
        <v>20.3878667329688</v>
      </c>
      <c r="X130" s="26">
        <v>27.2403452057051</v>
      </c>
      <c r="Y130" s="26">
        <v>4.8990388276927</v>
      </c>
      <c r="Z130" s="26">
        <v>3.72707048744725</v>
      </c>
      <c r="AA130" s="26">
        <v>5.51009889698734</v>
      </c>
      <c r="AB130" s="26">
        <v>1.97439711374684</v>
      </c>
      <c r="AC130" s="26">
        <v>0.188201222206083</v>
      </c>
      <c r="AD130" s="26">
        <v>0.158110143199781</v>
      </c>
      <c r="AE130" s="26">
        <v>154.678704365729</v>
      </c>
      <c r="AF130" s="26">
        <v>41.2036616919628</v>
      </c>
      <c r="AG130" s="26">
        <v>42.8401940589723</v>
      </c>
      <c r="AH130" s="26">
        <v>23003.8380298178</v>
      </c>
      <c r="AI130" s="26">
        <v>35053.4674740081</v>
      </c>
      <c r="AJ130" s="26">
        <v>393.295681749037</v>
      </c>
      <c r="AK130" s="26">
        <v>25.8677696720843</v>
      </c>
      <c r="AL130" s="26">
        <v>0.433153163590718</v>
      </c>
      <c r="AM130" s="26">
        <v>2.30038380298178</v>
      </c>
      <c r="AN130" s="26">
        <v>3.50534674740081</v>
      </c>
    </row>
    <row r="131" spans="1:40">
      <c r="A131" s="9">
        <v>1</v>
      </c>
      <c r="B131" s="9" t="s">
        <v>256</v>
      </c>
      <c r="C131" s="11" t="s">
        <v>120</v>
      </c>
      <c r="D131" s="12" t="s">
        <v>252</v>
      </c>
      <c r="E131" s="45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 t="str">
        <f t="shared" si="1"/>
        <v>1|RD2b|5-15 (b)|2018/12/01</v>
      </c>
      <c r="Q131" s="24">
        <v>18.4216995820701</v>
      </c>
      <c r="R131" s="24">
        <v>0</v>
      </c>
      <c r="S131" s="26">
        <v>3.33306524215119</v>
      </c>
      <c r="T131" s="26">
        <v>96.6669347578488</v>
      </c>
      <c r="U131" s="26">
        <v>73.0224290148858</v>
      </c>
      <c r="V131" s="26">
        <v>23.644505742963</v>
      </c>
      <c r="W131" s="53" t="s">
        <v>253</v>
      </c>
      <c r="X131" s="26">
        <v>63.1137143534726</v>
      </c>
      <c r="Y131" s="26">
        <v>12.7492394410405</v>
      </c>
      <c r="Z131" s="26">
        <v>8.6636693605044</v>
      </c>
      <c r="AA131" s="26">
        <v>7.58441138797807</v>
      </c>
      <c r="AB131" s="26">
        <v>5.74079116059518</v>
      </c>
      <c r="AC131" s="26">
        <v>0.213833032212512</v>
      </c>
      <c r="AD131" s="26">
        <v>0.164310970630256</v>
      </c>
      <c r="AE131" s="26">
        <v>149.642751302903</v>
      </c>
      <c r="AF131" s="26">
        <v>41.8649819517384</v>
      </c>
      <c r="AG131" s="26">
        <v>62.1851756988053</v>
      </c>
      <c r="AH131" s="26">
        <v>38567.996873572</v>
      </c>
      <c r="AI131" s="26">
        <v>24639.9170535625</v>
      </c>
      <c r="AJ131" s="26">
        <v>770.148800095786</v>
      </c>
      <c r="AK131" s="26">
        <v>42.2821514922411</v>
      </c>
      <c r="AL131" s="26">
        <v>1.20481254713569</v>
      </c>
      <c r="AM131" s="26">
        <v>3.8567996873572</v>
      </c>
      <c r="AN131" s="26">
        <v>2.46399170535625</v>
      </c>
    </row>
    <row r="132" spans="1:40">
      <c r="A132" s="9">
        <v>1</v>
      </c>
      <c r="B132" s="9" t="s">
        <v>257</v>
      </c>
      <c r="C132" s="11" t="s">
        <v>118</v>
      </c>
      <c r="D132" s="12" t="s">
        <v>252</v>
      </c>
      <c r="E132" s="9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9" t="str">
        <f t="shared" si="1"/>
        <v>1|RD3a|0-5 (a)|2018/12/01</v>
      </c>
      <c r="Q132" s="24">
        <v>16.1108673394765</v>
      </c>
      <c r="R132" s="24">
        <v>0</v>
      </c>
      <c r="S132" s="26">
        <v>2.17326854280608</v>
      </c>
      <c r="T132" s="26">
        <v>97.8267314571939</v>
      </c>
      <c r="U132" s="26">
        <v>73.9489800116733</v>
      </c>
      <c r="V132" s="26">
        <v>23.8777514455206</v>
      </c>
      <c r="W132" s="53" t="s">
        <v>253</v>
      </c>
      <c r="X132" s="26">
        <v>45.2234244331279</v>
      </c>
      <c r="Y132" s="26">
        <v>12.6209130425086</v>
      </c>
      <c r="Z132" s="26">
        <v>9.52263331543059</v>
      </c>
      <c r="AA132" s="26">
        <v>2.63849892860771</v>
      </c>
      <c r="AB132" s="26">
        <v>6.71363816368191</v>
      </c>
      <c r="AC132" s="26">
        <v>0.0400526373378692</v>
      </c>
      <c r="AD132" s="26">
        <v>0.412544959600104</v>
      </c>
      <c r="AE132" s="26">
        <v>204.455716766583</v>
      </c>
      <c r="AF132" s="26">
        <v>36.8663144791692</v>
      </c>
      <c r="AG132" s="26">
        <v>34.9377506436403</v>
      </c>
      <c r="AH132" s="26">
        <v>7828.85116422691</v>
      </c>
      <c r="AI132" s="26">
        <v>11634.2709643322</v>
      </c>
      <c r="AJ132" s="26">
        <v>363.07310468871</v>
      </c>
      <c r="AK132" s="26">
        <v>27.0278438979201</v>
      </c>
      <c r="AL132" s="26">
        <v>0.411007698571784</v>
      </c>
      <c r="AM132" s="26">
        <v>0.782885116422691</v>
      </c>
      <c r="AN132" s="27">
        <v>1.16342709643322</v>
      </c>
    </row>
    <row r="133" spans="1:40">
      <c r="A133" s="9">
        <v>1</v>
      </c>
      <c r="B133" s="9" t="s">
        <v>258</v>
      </c>
      <c r="C133" s="11" t="s">
        <v>120</v>
      </c>
      <c r="D133" s="12" t="s">
        <v>252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 t="str">
        <f t="shared" si="1"/>
        <v>1|RD3b|5-15 (b)|2018/12/01</v>
      </c>
      <c r="Q133" s="24">
        <v>13.2311446655988</v>
      </c>
      <c r="R133" s="24">
        <v>0</v>
      </c>
      <c r="S133" s="26">
        <v>2.66334235646104</v>
      </c>
      <c r="T133" s="26">
        <v>97.336657643539</v>
      </c>
      <c r="U133" s="53" t="s">
        <v>253</v>
      </c>
      <c r="V133" s="53" t="s">
        <v>253</v>
      </c>
      <c r="W133" s="53" t="s">
        <v>253</v>
      </c>
      <c r="X133" s="54">
        <v>56.0197113469122</v>
      </c>
      <c r="Y133" s="54">
        <v>11.3001076346056</v>
      </c>
      <c r="Z133" s="54">
        <v>8.63592068539439</v>
      </c>
      <c r="AA133" s="54">
        <v>27.2080261493417</v>
      </c>
      <c r="AB133" s="54">
        <v>5.0981187985923</v>
      </c>
      <c r="AC133" s="54">
        <v>0.0488140811639921</v>
      </c>
      <c r="AD133" s="54">
        <v>0.330890122873565</v>
      </c>
      <c r="AE133" s="54">
        <v>237.569085354168</v>
      </c>
      <c r="AF133" s="54">
        <v>40.2946424702765</v>
      </c>
      <c r="AG133" s="54">
        <v>42.190860939466</v>
      </c>
      <c r="AH133" s="54">
        <v>10056.7300955228</v>
      </c>
      <c r="AI133" s="54">
        <v>13158.4017344113</v>
      </c>
      <c r="AJ133" s="54">
        <v>509.676435682859</v>
      </c>
      <c r="AK133" s="54">
        <v>76.4582375612474</v>
      </c>
      <c r="AL133" s="54">
        <v>0.598256927029282</v>
      </c>
      <c r="AM133" s="54">
        <v>1.00567300955228</v>
      </c>
      <c r="AN133" s="54">
        <v>1.31584017344113</v>
      </c>
    </row>
    <row r="134" spans="1:40">
      <c r="A134" s="9">
        <v>1</v>
      </c>
      <c r="B134" s="9" t="s">
        <v>259</v>
      </c>
      <c r="C134" s="11" t="s">
        <v>118</v>
      </c>
      <c r="D134" s="12" t="s">
        <v>252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 t="str">
        <f t="shared" si="1"/>
        <v>1|RD4a|0-5 (a)|2018/12/01</v>
      </c>
      <c r="Q134" s="24">
        <v>15.9508745813173</v>
      </c>
      <c r="R134" s="24">
        <v>0</v>
      </c>
      <c r="S134" s="26">
        <v>2.14208071070875</v>
      </c>
      <c r="T134" s="26">
        <v>97.8579192892912</v>
      </c>
      <c r="U134" s="26">
        <v>71.6665788998188</v>
      </c>
      <c r="V134" s="26">
        <v>26.1913403894725</v>
      </c>
      <c r="W134" s="26">
        <v>6.76802354095142</v>
      </c>
      <c r="X134" s="54">
        <v>23.2354511430785</v>
      </c>
      <c r="Y134" s="54">
        <v>5.1956668561949</v>
      </c>
      <c r="Z134" s="54">
        <v>5.11729876654073</v>
      </c>
      <c r="AA134" s="54">
        <v>5.98622214656592</v>
      </c>
      <c r="AB134" s="54">
        <v>3.60080748779424</v>
      </c>
      <c r="AC134" s="54">
        <v>0.110787730953211</v>
      </c>
      <c r="AD134" s="54">
        <v>0.144362270415577</v>
      </c>
      <c r="AE134" s="54">
        <v>93.9179684960767</v>
      </c>
      <c r="AF134" s="54">
        <v>16.264815800155</v>
      </c>
      <c r="AG134" s="54">
        <v>31.3747334369854</v>
      </c>
      <c r="AH134" s="54">
        <v>18588.3609144628</v>
      </c>
      <c r="AI134" s="54">
        <v>11467.8637860602</v>
      </c>
      <c r="AJ134" s="54">
        <v>291.199322609706</v>
      </c>
      <c r="AK134" s="54">
        <v>24.7065714225516</v>
      </c>
      <c r="AL134" s="54">
        <v>0.322821534224547</v>
      </c>
      <c r="AM134" s="54">
        <v>1.85883609144628</v>
      </c>
      <c r="AN134" s="54">
        <v>1.14678637860602</v>
      </c>
    </row>
    <row r="135" spans="1:40">
      <c r="A135" s="9">
        <v>1</v>
      </c>
      <c r="B135" s="9" t="s">
        <v>260</v>
      </c>
      <c r="C135" s="11" t="s">
        <v>120</v>
      </c>
      <c r="D135" s="12" t="s">
        <v>252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 t="str">
        <f t="shared" ref="P135:P198" si="2">CONCATENATE(A135,"|",B135,"|",C135,"|",TEXT(D135,"AAAA/MM/DD"))</f>
        <v>1|RD4b|5-15 (b)|2018/12/01</v>
      </c>
      <c r="Q135" s="24">
        <v>14.0879660638538</v>
      </c>
      <c r="R135" s="24">
        <v>0</v>
      </c>
      <c r="S135" s="26">
        <v>1.66364776368957</v>
      </c>
      <c r="T135" s="26">
        <v>98.3363522363104</v>
      </c>
      <c r="U135" s="26">
        <v>73.1545919950704</v>
      </c>
      <c r="V135" s="26">
        <v>25.1817602412401</v>
      </c>
      <c r="W135" s="53" t="s">
        <v>253</v>
      </c>
      <c r="X135" s="54">
        <v>52.6907204876439</v>
      </c>
      <c r="Y135" s="54">
        <v>7.74615989983594</v>
      </c>
      <c r="Z135" s="54">
        <v>8.55008882162483</v>
      </c>
      <c r="AA135" s="54">
        <v>7.41820333607369</v>
      </c>
      <c r="AB135" s="54">
        <v>2.17234945111547</v>
      </c>
      <c r="AC135" s="54">
        <v>0.221733464348994</v>
      </c>
      <c r="AD135" s="54">
        <v>0.215493582826084</v>
      </c>
      <c r="AE135" s="54">
        <v>228.553799967059</v>
      </c>
      <c r="AF135" s="54">
        <v>38.6727540896643</v>
      </c>
      <c r="AG135" s="54">
        <v>55.1286276872925</v>
      </c>
      <c r="AH135" s="54">
        <v>31489.6346621281</v>
      </c>
      <c r="AI135" s="54">
        <v>32897.2358428776</v>
      </c>
      <c r="AJ135" s="54">
        <v>296.757156147705</v>
      </c>
      <c r="AK135" s="54">
        <v>44.956169669711</v>
      </c>
      <c r="AL135" s="54">
        <v>0.761845999890197</v>
      </c>
      <c r="AM135" s="54">
        <v>3.14896346621281</v>
      </c>
      <c r="AN135" s="54">
        <v>3.28972358428776</v>
      </c>
    </row>
    <row r="136" spans="1:40">
      <c r="A136" s="9">
        <v>1</v>
      </c>
      <c r="B136" s="9" t="s">
        <v>261</v>
      </c>
      <c r="C136" s="11" t="s">
        <v>118</v>
      </c>
      <c r="D136" s="12" t="s">
        <v>252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 t="str">
        <f t="shared" si="2"/>
        <v>1|RD5a|0-5 (a)|2018/12/01</v>
      </c>
      <c r="Q136" s="24">
        <v>18.5605279439057</v>
      </c>
      <c r="R136" s="24">
        <v>0</v>
      </c>
      <c r="S136" s="26">
        <v>8.29572393859104</v>
      </c>
      <c r="T136" s="26">
        <v>91.704276061409</v>
      </c>
      <c r="U136" s="26">
        <v>68.2723146753918</v>
      </c>
      <c r="V136" s="26">
        <v>23.4319613860172</v>
      </c>
      <c r="W136" s="53" t="s">
        <v>253</v>
      </c>
      <c r="X136" s="54">
        <v>45.9748251513183</v>
      </c>
      <c r="Y136" s="54">
        <v>8.60292687334171</v>
      </c>
      <c r="Z136" s="54">
        <v>8.2204838340427</v>
      </c>
      <c r="AA136" s="54">
        <v>6.39401209475706</v>
      </c>
      <c r="AB136" s="54">
        <v>3.02143611118788</v>
      </c>
      <c r="AC136" s="54">
        <v>0.182783274654294</v>
      </c>
      <c r="AD136" s="54">
        <v>0.212997635766173</v>
      </c>
      <c r="AE136" s="54">
        <v>238.040169300343</v>
      </c>
      <c r="AF136" s="54">
        <v>39.5644809694737</v>
      </c>
      <c r="AG136" s="54">
        <v>53.4331449212776</v>
      </c>
      <c r="AH136" s="54">
        <v>32269.4820703895</v>
      </c>
      <c r="AI136" s="54">
        <v>44681.8682568911</v>
      </c>
      <c r="AJ136" s="54">
        <v>736.577127646343</v>
      </c>
      <c r="AK136" s="54">
        <v>42.9261688949846</v>
      </c>
      <c r="AL136" s="54">
        <v>0.129268469297579</v>
      </c>
      <c r="AM136" s="54">
        <v>3.22694820703895</v>
      </c>
      <c r="AN136" s="54">
        <v>4.46818682568911</v>
      </c>
    </row>
    <row r="137" spans="1:40">
      <c r="A137" s="9">
        <v>1</v>
      </c>
      <c r="B137" s="9" t="s">
        <v>262</v>
      </c>
      <c r="C137" s="11" t="s">
        <v>120</v>
      </c>
      <c r="D137" s="12" t="s">
        <v>252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 t="str">
        <f t="shared" si="2"/>
        <v>1|RD5b|5-15 (b)|2018/12/01</v>
      </c>
      <c r="Q137" s="24">
        <v>16.8857431749243</v>
      </c>
      <c r="R137" s="24">
        <v>0</v>
      </c>
      <c r="S137" s="26">
        <v>3.44542626280084</v>
      </c>
      <c r="T137" s="26">
        <v>96.5545737371992</v>
      </c>
      <c r="U137" s="53" t="s">
        <v>253</v>
      </c>
      <c r="V137" s="53" t="s">
        <v>253</v>
      </c>
      <c r="W137" s="53" t="s">
        <v>253</v>
      </c>
      <c r="X137" s="26">
        <v>20.1267982572543</v>
      </c>
      <c r="Y137" s="26">
        <v>3.37819148220974</v>
      </c>
      <c r="Z137" s="26">
        <v>1.86769306683231</v>
      </c>
      <c r="AA137" s="26">
        <v>5.09826166725997</v>
      </c>
      <c r="AB137" s="26">
        <v>1.18968225979029</v>
      </c>
      <c r="AC137" s="26">
        <v>0.147754687926536</v>
      </c>
      <c r="AD137" s="26">
        <v>0.14590940190426</v>
      </c>
      <c r="AE137" s="26">
        <v>203.508687028164</v>
      </c>
      <c r="AF137" s="26">
        <v>38.3028655766739</v>
      </c>
      <c r="AG137" s="26">
        <v>33.8214566654319</v>
      </c>
      <c r="AH137" s="26">
        <v>17714.7458138506</v>
      </c>
      <c r="AI137" s="26">
        <v>29326.8671397451</v>
      </c>
      <c r="AJ137" s="26">
        <v>280.747087674864</v>
      </c>
      <c r="AK137" s="26">
        <v>20.0608951850302</v>
      </c>
      <c r="AL137" s="26">
        <v>0.123594621649164</v>
      </c>
      <c r="AM137" s="26">
        <v>1.77147458138506</v>
      </c>
      <c r="AN137" s="26">
        <v>2.93268671397451</v>
      </c>
    </row>
    <row r="138" spans="1:40">
      <c r="A138" s="9">
        <v>1</v>
      </c>
      <c r="B138" s="9" t="s">
        <v>263</v>
      </c>
      <c r="C138" s="11" t="s">
        <v>118</v>
      </c>
      <c r="D138" s="12" t="s">
        <v>252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 t="str">
        <f t="shared" si="2"/>
        <v>1|RD6a|0-5 (a)|2018/12/01</v>
      </c>
      <c r="Q138" s="24">
        <v>15.8601953153683</v>
      </c>
      <c r="R138" s="24">
        <v>0.255956577231614</v>
      </c>
      <c r="S138" s="26">
        <v>16.8689437817066</v>
      </c>
      <c r="T138" s="26">
        <v>83.1310562182934</v>
      </c>
      <c r="U138" s="26">
        <v>62.1869310340024</v>
      </c>
      <c r="V138" s="26">
        <v>20.944125184291</v>
      </c>
      <c r="W138" s="26">
        <v>20.2398800599698</v>
      </c>
      <c r="X138" s="54">
        <v>53.6884933840065</v>
      </c>
      <c r="Y138" s="54">
        <v>8.51463872291179</v>
      </c>
      <c r="Z138" s="54">
        <v>8.22346041555425</v>
      </c>
      <c r="AA138" s="54">
        <v>6.21180389029417</v>
      </c>
      <c r="AB138" s="54">
        <v>5.59354858015145</v>
      </c>
      <c r="AC138" s="54">
        <v>0.173643319364816</v>
      </c>
      <c r="AD138" s="54">
        <v>0.213131884335222</v>
      </c>
      <c r="AE138" s="54">
        <v>177.366147038793</v>
      </c>
      <c r="AF138" s="54">
        <v>41.9084029584915</v>
      </c>
      <c r="AG138" s="54">
        <v>58.7807898094831</v>
      </c>
      <c r="AH138" s="54">
        <v>28958.2809782977</v>
      </c>
      <c r="AI138" s="54">
        <v>33332.6034952215</v>
      </c>
      <c r="AJ138" s="54">
        <v>535.55535252793</v>
      </c>
      <c r="AK138" s="54">
        <v>38.7971826880959</v>
      </c>
      <c r="AL138" s="54">
        <v>0.112097000426092</v>
      </c>
      <c r="AM138" s="54">
        <v>2.89582809782977</v>
      </c>
      <c r="AN138" s="54">
        <v>3.33326034952215</v>
      </c>
    </row>
    <row r="139" spans="1:40">
      <c r="A139" s="9">
        <v>1</v>
      </c>
      <c r="B139" s="9" t="s">
        <v>264</v>
      </c>
      <c r="C139" s="11" t="s">
        <v>120</v>
      </c>
      <c r="D139" s="12" t="s">
        <v>252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 t="str">
        <f t="shared" si="2"/>
        <v>1|RD6b|5-15 (b)|2018/12/01</v>
      </c>
      <c r="Q139" s="24">
        <v>18.2408008156458</v>
      </c>
      <c r="R139" s="24">
        <v>0</v>
      </c>
      <c r="S139" s="26">
        <v>2.07887335461466</v>
      </c>
      <c r="T139" s="26">
        <v>97.9211266453853</v>
      </c>
      <c r="U139" s="26">
        <v>72.9033133304628</v>
      </c>
      <c r="V139" s="26">
        <v>25.0178133149226</v>
      </c>
      <c r="W139" s="53" t="s">
        <v>253</v>
      </c>
      <c r="X139" s="26">
        <v>55.7075736238751</v>
      </c>
      <c r="Y139" s="26">
        <v>7.66466326603039</v>
      </c>
      <c r="Z139" s="26">
        <v>9.06239249567647</v>
      </c>
      <c r="AA139" s="26">
        <v>3.25240839975338</v>
      </c>
      <c r="AB139" s="26">
        <v>4.50230088395613</v>
      </c>
      <c r="AC139" s="26">
        <v>0.0430608120364043</v>
      </c>
      <c r="AD139" s="26">
        <v>0.301049372539156</v>
      </c>
      <c r="AE139" s="26">
        <v>189.365431208782</v>
      </c>
      <c r="AF139" s="26">
        <v>31.7849002703171</v>
      </c>
      <c r="AG139" s="26">
        <v>41.8243592563328</v>
      </c>
      <c r="AH139" s="26">
        <v>9067.76837732896</v>
      </c>
      <c r="AI139" s="26">
        <v>13574.1011725244</v>
      </c>
      <c r="AJ139" s="26">
        <v>264.224583219634</v>
      </c>
      <c r="AK139" s="26">
        <v>37.46989511782</v>
      </c>
      <c r="AL139" s="26">
        <v>0.8070542330793</v>
      </c>
      <c r="AM139" s="26">
        <v>0.906776837732896</v>
      </c>
      <c r="AN139" s="26">
        <v>1.35741011725244</v>
      </c>
    </row>
    <row r="140" spans="1:40">
      <c r="A140" s="9">
        <v>1</v>
      </c>
      <c r="B140" s="9" t="s">
        <v>265</v>
      </c>
      <c r="C140" s="11" t="s">
        <v>118</v>
      </c>
      <c r="D140" s="12" t="s">
        <v>252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 t="str">
        <f t="shared" si="2"/>
        <v>1|RD7a|0-5 (a)|2018/12/01</v>
      </c>
      <c r="Q140" s="24">
        <v>17.8892508143322</v>
      </c>
      <c r="R140" s="24">
        <v>0</v>
      </c>
      <c r="S140" s="26">
        <v>2.29964901059783</v>
      </c>
      <c r="T140" s="26">
        <v>97.7003509894022</v>
      </c>
      <c r="U140" s="26">
        <v>75.2298520717854</v>
      </c>
      <c r="V140" s="26">
        <v>22.4704989176168</v>
      </c>
      <c r="W140" s="53" t="s">
        <v>253</v>
      </c>
      <c r="X140" s="54">
        <v>48.1816689883029</v>
      </c>
      <c r="Y140" s="54">
        <v>8.98997760018149</v>
      </c>
      <c r="Z140" s="54">
        <v>9.06819905083182</v>
      </c>
      <c r="AA140" s="54">
        <v>3.07122116763947</v>
      </c>
      <c r="AB140" s="54">
        <v>6.17949460137647</v>
      </c>
      <c r="AC140" s="54">
        <v>0.0319747333360142</v>
      </c>
      <c r="AD140" s="54">
        <v>0.394538018631076</v>
      </c>
      <c r="AE140" s="54">
        <v>190.887785709853</v>
      </c>
      <c r="AF140" s="54">
        <v>30.7671039224651</v>
      </c>
      <c r="AG140" s="54">
        <v>35.7074060688021</v>
      </c>
      <c r="AH140" s="54">
        <v>7358.30558573854</v>
      </c>
      <c r="AI140" s="54">
        <v>10764.3694544075</v>
      </c>
      <c r="AJ140" s="54">
        <v>279.950454959094</v>
      </c>
      <c r="AK140" s="54">
        <v>31.8786719053909</v>
      </c>
      <c r="AL140" s="54">
        <v>0.388637102178507</v>
      </c>
      <c r="AM140" s="54">
        <v>0.735830558573853</v>
      </c>
      <c r="AN140" s="54">
        <v>1.07643694544075</v>
      </c>
    </row>
    <row r="141" spans="1:40">
      <c r="A141" s="9">
        <v>1</v>
      </c>
      <c r="B141" s="9" t="s">
        <v>266</v>
      </c>
      <c r="C141" s="11" t="s">
        <v>120</v>
      </c>
      <c r="D141" s="12" t="s">
        <v>252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 t="str">
        <f t="shared" si="2"/>
        <v>1|RD7b|5-15 (b)|2018/12/01</v>
      </c>
      <c r="Q141" s="24">
        <v>25.6130198915006</v>
      </c>
      <c r="R141" s="24">
        <v>0</v>
      </c>
      <c r="S141" s="26">
        <v>10.0537416007938</v>
      </c>
      <c r="T141" s="26">
        <v>89.9462583992062</v>
      </c>
      <c r="U141" s="53" t="s">
        <v>253</v>
      </c>
      <c r="V141" s="53" t="s">
        <v>253</v>
      </c>
      <c r="W141" s="53" t="s">
        <v>253</v>
      </c>
      <c r="X141" s="54">
        <v>24.8395408030806</v>
      </c>
      <c r="Y141" s="54">
        <v>3.48124904474568</v>
      </c>
      <c r="Z141" s="54">
        <v>3.21866340251343</v>
      </c>
      <c r="AA141" s="54">
        <v>6.03814358122936</v>
      </c>
      <c r="AB141" s="54">
        <v>1.67630430192706</v>
      </c>
      <c r="AC141" s="54">
        <v>0.165110668979367</v>
      </c>
      <c r="AD141" s="54">
        <v>0.171343762507102</v>
      </c>
      <c r="AE141" s="54">
        <v>212.323036976679</v>
      </c>
      <c r="AF141" s="54">
        <v>41.536274316737</v>
      </c>
      <c r="AG141" s="54">
        <v>40.1968223033301</v>
      </c>
      <c r="AH141" s="54">
        <v>21391.446511142</v>
      </c>
      <c r="AI141" s="54">
        <v>36324.3471754606</v>
      </c>
      <c r="AJ141" s="54">
        <v>254.76112056977</v>
      </c>
      <c r="AK141" s="54">
        <v>23.142017459357</v>
      </c>
      <c r="AL141" s="54">
        <v>0.114688920910326</v>
      </c>
      <c r="AM141" s="54">
        <v>2.1391446511142</v>
      </c>
      <c r="AN141" s="54">
        <v>3.63243471754606</v>
      </c>
    </row>
    <row r="142" spans="1:40">
      <c r="A142" s="9">
        <v>1</v>
      </c>
      <c r="B142" s="9" t="s">
        <v>267</v>
      </c>
      <c r="C142" s="11" t="s">
        <v>118</v>
      </c>
      <c r="D142" s="12" t="s">
        <v>252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 t="str">
        <f t="shared" si="2"/>
        <v>1|RD8a|0-5 (a)|2018/12/01</v>
      </c>
      <c r="Q142" s="24">
        <v>16.2224367065112</v>
      </c>
      <c r="R142" s="55">
        <v>0</v>
      </c>
      <c r="S142" s="27">
        <v>9.37664525639676</v>
      </c>
      <c r="T142" s="27">
        <v>90.6233547436032</v>
      </c>
      <c r="U142" s="27">
        <v>70.0719814460969</v>
      </c>
      <c r="V142" s="27">
        <v>20.5513732975063</v>
      </c>
      <c r="W142" s="26">
        <v>20.0795228628229</v>
      </c>
      <c r="X142" s="54">
        <v>37.6884091265911</v>
      </c>
      <c r="Y142" s="54">
        <v>7.70893099769293</v>
      </c>
      <c r="Z142" s="54">
        <v>6.70046364926413</v>
      </c>
      <c r="AA142" s="54">
        <v>6.01954432101234</v>
      </c>
      <c r="AB142" s="54">
        <v>4.01076434664877</v>
      </c>
      <c r="AC142" s="54">
        <v>0.150998278181185</v>
      </c>
      <c r="AD142" s="54">
        <v>0.143115379770287</v>
      </c>
      <c r="AE142" s="54">
        <v>151.677838389022</v>
      </c>
      <c r="AF142" s="54">
        <v>26.2446152266309</v>
      </c>
      <c r="AG142" s="54">
        <v>43.3423500557876</v>
      </c>
      <c r="AH142" s="54">
        <v>25075.7716691528</v>
      </c>
      <c r="AI142" s="54">
        <v>16146.3505381862</v>
      </c>
      <c r="AJ142" s="54">
        <v>392.649888087709</v>
      </c>
      <c r="AK142" s="54">
        <v>35.7040933197097</v>
      </c>
      <c r="AL142" s="54">
        <v>0.250214068525259</v>
      </c>
      <c r="AM142" s="54">
        <v>2.50757716691528</v>
      </c>
      <c r="AN142" s="54">
        <v>1.61463505381862</v>
      </c>
    </row>
    <row r="143" spans="1:40">
      <c r="A143" s="9">
        <v>1</v>
      </c>
      <c r="B143" s="9" t="s">
        <v>268</v>
      </c>
      <c r="C143" s="11" t="s">
        <v>120</v>
      </c>
      <c r="D143" s="12" t="s">
        <v>252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 t="str">
        <f t="shared" si="2"/>
        <v>1|RD8b|5-15 (b)|2018/12/01</v>
      </c>
      <c r="Q143" s="24">
        <v>22.969578565448</v>
      </c>
      <c r="R143" s="24">
        <v>0</v>
      </c>
      <c r="S143" s="26">
        <v>4.08313003283379</v>
      </c>
      <c r="T143" s="26">
        <v>95.9168699671662</v>
      </c>
      <c r="U143" s="26">
        <v>70.5191691021108</v>
      </c>
      <c r="V143" s="26">
        <v>25.3977008650554</v>
      </c>
      <c r="W143" s="53" t="s">
        <v>253</v>
      </c>
      <c r="X143" s="54">
        <v>54.6281058959534</v>
      </c>
      <c r="Y143" s="54">
        <v>9.65812866955267</v>
      </c>
      <c r="Z143" s="54">
        <v>10.4944547207285</v>
      </c>
      <c r="AA143" s="54">
        <v>3.33709151025643</v>
      </c>
      <c r="AB143" s="54">
        <v>5.03575047835661</v>
      </c>
      <c r="AC143" s="54">
        <v>0.0475788764956988</v>
      </c>
      <c r="AD143" s="54">
        <v>0.331655977413919</v>
      </c>
      <c r="AE143" s="54">
        <v>251.855963038222</v>
      </c>
      <c r="AF143" s="54">
        <v>34.5480679732865</v>
      </c>
      <c r="AG143" s="54">
        <v>42.6512598275597</v>
      </c>
      <c r="AH143" s="54">
        <v>8532.98953032757</v>
      </c>
      <c r="AI143" s="54">
        <v>15563.0559768727</v>
      </c>
      <c r="AJ143" s="54">
        <v>321.116352873732</v>
      </c>
      <c r="AK143" s="54">
        <v>33.4119785747988</v>
      </c>
      <c r="AL143" s="54">
        <v>0.408718426973983</v>
      </c>
      <c r="AM143" s="54">
        <v>0.853298953032757</v>
      </c>
      <c r="AN143" s="54">
        <v>1.55630559768727</v>
      </c>
    </row>
    <row r="144" spans="1:40">
      <c r="A144" s="9">
        <v>1</v>
      </c>
      <c r="B144" s="9" t="s">
        <v>269</v>
      </c>
      <c r="C144" s="11" t="s">
        <v>118</v>
      </c>
      <c r="D144" s="12" t="s">
        <v>252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 t="str">
        <f t="shared" si="2"/>
        <v>1|RD9a|0-5 (a)|2018/12/01</v>
      </c>
      <c r="Q144" s="24">
        <v>16.0544511668104</v>
      </c>
      <c r="R144" s="24">
        <v>0</v>
      </c>
      <c r="S144" s="26">
        <v>3.55148148370337</v>
      </c>
      <c r="T144" s="26">
        <v>96.4485185162966</v>
      </c>
      <c r="U144" s="26">
        <v>74.3392980152264</v>
      </c>
      <c r="V144" s="26">
        <v>22.1092205010703</v>
      </c>
      <c r="W144" s="53" t="s">
        <v>253</v>
      </c>
      <c r="X144" s="54">
        <v>116.158728609112</v>
      </c>
      <c r="Y144" s="54">
        <v>5.49050145263625</v>
      </c>
      <c r="Z144" s="54">
        <v>23.3722036766097</v>
      </c>
      <c r="AA144" s="54">
        <v>6.42876059061554</v>
      </c>
      <c r="AB144" s="54">
        <v>8.37410326441989</v>
      </c>
      <c r="AC144" s="54">
        <v>0.244256383375146</v>
      </c>
      <c r="AD144" s="54">
        <v>0.0680518790944555</v>
      </c>
      <c r="AE144" s="54">
        <v>284.989190263468</v>
      </c>
      <c r="AF144" s="54">
        <v>39.2018151811404</v>
      </c>
      <c r="AG144" s="54">
        <v>28.8500639133151</v>
      </c>
      <c r="AH144" s="54">
        <v>16630.2218468184</v>
      </c>
      <c r="AI144" s="54">
        <v>8760.36264008501</v>
      </c>
      <c r="AJ144" s="54">
        <v>335.69451194169</v>
      </c>
      <c r="AK144" s="54">
        <v>22.4873185614496</v>
      </c>
      <c r="AL144" s="54">
        <v>0.108573999050597</v>
      </c>
      <c r="AM144" s="54">
        <v>1.66302218468184</v>
      </c>
      <c r="AN144" s="54">
        <v>0.876036264008501</v>
      </c>
    </row>
    <row r="145" spans="1:40">
      <c r="A145" s="9">
        <v>1</v>
      </c>
      <c r="B145" s="9" t="s">
        <v>270</v>
      </c>
      <c r="C145" s="11" t="s">
        <v>120</v>
      </c>
      <c r="D145" s="12" t="s">
        <v>252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 t="str">
        <f t="shared" si="2"/>
        <v>1|RD9b|5-15 (b)|2018/12/01</v>
      </c>
      <c r="Q145" s="24">
        <v>11.3725177446368</v>
      </c>
      <c r="R145" s="24">
        <v>0</v>
      </c>
      <c r="S145" s="26">
        <v>7.47544417000631</v>
      </c>
      <c r="T145" s="26">
        <v>92.5245558299937</v>
      </c>
      <c r="U145" s="53" t="s">
        <v>253</v>
      </c>
      <c r="V145" s="53" t="s">
        <v>253</v>
      </c>
      <c r="W145" s="53" t="s">
        <v>253</v>
      </c>
      <c r="X145" s="27">
        <v>116.158728609112</v>
      </c>
      <c r="Y145" s="27">
        <v>5.49050145263625</v>
      </c>
      <c r="Z145" s="27">
        <v>23.3722036766097</v>
      </c>
      <c r="AA145" s="27">
        <v>6.42876059061554</v>
      </c>
      <c r="AB145" s="27">
        <v>8.37410326441989</v>
      </c>
      <c r="AC145" s="27">
        <v>0.244256383375146</v>
      </c>
      <c r="AD145" s="27">
        <v>0.0680518790944555</v>
      </c>
      <c r="AE145" s="27">
        <v>284.989190263468</v>
      </c>
      <c r="AF145" s="27">
        <v>39.2018151811404</v>
      </c>
      <c r="AG145" s="27">
        <v>28.8500639133151</v>
      </c>
      <c r="AH145" s="27">
        <v>16630.2218468184</v>
      </c>
      <c r="AI145" s="27">
        <v>8760.36264008501</v>
      </c>
      <c r="AJ145" s="27">
        <v>335.69451194169</v>
      </c>
      <c r="AK145" s="27">
        <v>22.4873185614496</v>
      </c>
      <c r="AL145" s="27">
        <v>0.108573999050597</v>
      </c>
      <c r="AM145" s="27">
        <v>1.66302218468184</v>
      </c>
      <c r="AN145" s="27">
        <v>0.876036264008501</v>
      </c>
    </row>
    <row r="146" spans="1:40">
      <c r="A146" s="9">
        <v>1</v>
      </c>
      <c r="B146" s="9" t="s">
        <v>271</v>
      </c>
      <c r="C146" s="11" t="s">
        <v>118</v>
      </c>
      <c r="D146" s="12" t="s">
        <v>252</v>
      </c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 t="str">
        <f t="shared" si="2"/>
        <v>1|RD10a|0-5 (a)|2018/12/01</v>
      </c>
      <c r="Q146" s="24">
        <v>7.69230769230788</v>
      </c>
      <c r="R146" s="55">
        <v>0</v>
      </c>
      <c r="S146" s="27">
        <v>12.0031249675923</v>
      </c>
      <c r="T146" s="27">
        <v>87.9968750324077</v>
      </c>
      <c r="U146" s="27">
        <v>63.9204649515893</v>
      </c>
      <c r="V146" s="27">
        <v>24.0764100808184</v>
      </c>
      <c r="W146" s="26">
        <v>16.748046875</v>
      </c>
      <c r="X146" s="54">
        <v>31.0438584673529</v>
      </c>
      <c r="Y146" s="54">
        <v>8.31135955650175</v>
      </c>
      <c r="Z146" s="54">
        <v>10.4641033133152</v>
      </c>
      <c r="AA146" s="54">
        <v>11.8169925534953</v>
      </c>
      <c r="AB146" s="54">
        <v>8.95942649984657</v>
      </c>
      <c r="AC146" s="54">
        <v>0.0416689885975481</v>
      </c>
      <c r="AD146" s="54">
        <v>-0.0626156737113614</v>
      </c>
      <c r="AE146" s="54">
        <v>208.410937584822</v>
      </c>
      <c r="AF146" s="54">
        <v>27.8629188880025</v>
      </c>
      <c r="AG146" s="54">
        <v>23.6392646747572</v>
      </c>
      <c r="AH146" s="54">
        <v>18768.8634101088</v>
      </c>
      <c r="AI146" s="54">
        <v>13357.3064493882</v>
      </c>
      <c r="AJ146" s="54">
        <v>895.942649984657</v>
      </c>
      <c r="AK146" s="54">
        <v>33.1688844933919</v>
      </c>
      <c r="AL146" s="54">
        <v>0.782563932197854</v>
      </c>
      <c r="AM146" s="54">
        <v>1.87688634101088</v>
      </c>
      <c r="AN146" s="54">
        <v>1.33573064493882</v>
      </c>
    </row>
    <row r="147" spans="1:40">
      <c r="A147" s="9">
        <v>1</v>
      </c>
      <c r="B147" s="9" t="s">
        <v>272</v>
      </c>
      <c r="C147" s="11" t="s">
        <v>120</v>
      </c>
      <c r="D147" s="12" t="s">
        <v>252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 t="str">
        <f t="shared" si="2"/>
        <v>1|RD10b|5-15 (b)|2018/12/01</v>
      </c>
      <c r="Q147" s="24">
        <v>11.0044785668585</v>
      </c>
      <c r="R147" s="24">
        <v>0</v>
      </c>
      <c r="S147" s="26">
        <v>10.5017062568889</v>
      </c>
      <c r="T147" s="26">
        <v>89.4982937431111</v>
      </c>
      <c r="U147" s="26">
        <v>67.7281137873435</v>
      </c>
      <c r="V147" s="26">
        <v>21.7701799557676</v>
      </c>
      <c r="W147" s="53" t="s">
        <v>253</v>
      </c>
      <c r="X147" s="27">
        <v>114.649163274374</v>
      </c>
      <c r="Y147" s="27">
        <v>6.0615487824553</v>
      </c>
      <c r="Z147" s="27">
        <v>26.8051819327771</v>
      </c>
      <c r="AA147" s="27">
        <v>7.30690415294397</v>
      </c>
      <c r="AB147" s="27">
        <v>8.55362504467222</v>
      </c>
      <c r="AC147" s="27">
        <v>0.244974510379022</v>
      </c>
      <c r="AD147" s="27">
        <v>0.0603560387890345</v>
      </c>
      <c r="AE147" s="27">
        <v>325.267159265792</v>
      </c>
      <c r="AF147" s="27">
        <v>42.4404001258641</v>
      </c>
      <c r="AG147" s="27">
        <v>33.0183035728247</v>
      </c>
      <c r="AH147" s="27">
        <v>18871.5035308701</v>
      </c>
      <c r="AI147" s="27">
        <v>10629.21732882</v>
      </c>
      <c r="AJ147" s="27">
        <v>443.794402860548</v>
      </c>
      <c r="AK147" s="27">
        <v>22.3262722669845</v>
      </c>
      <c r="AL147" s="27">
        <v>0.154577004319428</v>
      </c>
      <c r="AM147" s="27">
        <v>1.88715035308701</v>
      </c>
      <c r="AN147" s="27">
        <v>1.062921732882</v>
      </c>
    </row>
    <row r="148" spans="1:40">
      <c r="A148" s="9">
        <v>1</v>
      </c>
      <c r="B148" s="9" t="s">
        <v>273</v>
      </c>
      <c r="C148" s="11" t="s">
        <v>118</v>
      </c>
      <c r="D148" s="12" t="s">
        <v>252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 t="str">
        <f t="shared" si="2"/>
        <v>1|RD11a|0-5 (a)|2018/12/01</v>
      </c>
      <c r="Q148" s="24">
        <v>19.1647928043689</v>
      </c>
      <c r="R148" s="24">
        <v>0</v>
      </c>
      <c r="S148" s="26">
        <v>10.1729551625365</v>
      </c>
      <c r="T148" s="26">
        <v>89.8270448374635</v>
      </c>
      <c r="U148" s="26">
        <v>69.0140339830862</v>
      </c>
      <c r="V148" s="26">
        <v>20.8130108543773</v>
      </c>
      <c r="W148" s="53" t="s">
        <v>253</v>
      </c>
      <c r="X148" s="54">
        <v>47.2649564204414</v>
      </c>
      <c r="Y148" s="54">
        <v>12.5838584995593</v>
      </c>
      <c r="Z148" s="54">
        <v>8.02645384300568</v>
      </c>
      <c r="AA148" s="54">
        <v>7.52454885432752</v>
      </c>
      <c r="AB148" s="54">
        <v>4.76407141659759</v>
      </c>
      <c r="AC148" s="54">
        <v>0.22169706986533</v>
      </c>
      <c r="AD148" s="54">
        <v>0.187878872767229</v>
      </c>
      <c r="AE148" s="54">
        <v>224.91785054134</v>
      </c>
      <c r="AF148" s="54">
        <v>41.5480707205243</v>
      </c>
      <c r="AG148" s="54">
        <v>57.3433159524549</v>
      </c>
      <c r="AH148" s="54">
        <v>29738.5415751557</v>
      </c>
      <c r="AI148" s="54">
        <v>24706.0717688906</v>
      </c>
      <c r="AJ148" s="54">
        <v>900.342398139528</v>
      </c>
      <c r="AK148" s="54">
        <v>37.9246924600135</v>
      </c>
      <c r="AL148" s="54">
        <v>1.37822573094246</v>
      </c>
      <c r="AM148" s="54">
        <v>2.97385415751557</v>
      </c>
      <c r="AN148" s="54">
        <v>2.47060717688906</v>
      </c>
    </row>
    <row r="149" spans="1:40">
      <c r="A149" s="9">
        <v>1</v>
      </c>
      <c r="B149" s="9" t="s">
        <v>274</v>
      </c>
      <c r="C149" s="11" t="s">
        <v>120</v>
      </c>
      <c r="D149" s="12" t="s">
        <v>252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 t="str">
        <f t="shared" si="2"/>
        <v>1|RD11b|5-15 (b)|2018/12/01</v>
      </c>
      <c r="Q149" s="24">
        <v>22.267307572258</v>
      </c>
      <c r="R149" s="24">
        <v>0</v>
      </c>
      <c r="S149" s="26">
        <v>3.98828764715465</v>
      </c>
      <c r="T149" s="26">
        <v>96.0117123528454</v>
      </c>
      <c r="U149" s="53" t="s">
        <v>253</v>
      </c>
      <c r="V149" s="53" t="s">
        <v>253</v>
      </c>
      <c r="W149" s="53" t="s">
        <v>253</v>
      </c>
      <c r="X149" s="54">
        <v>18.9144696267809</v>
      </c>
      <c r="Y149" s="54">
        <v>6.4952076176235</v>
      </c>
      <c r="Z149" s="54">
        <v>2.80662038773792</v>
      </c>
      <c r="AA149" s="54">
        <v>5.76466279355541</v>
      </c>
      <c r="AB149" s="54">
        <v>1.71877273153472</v>
      </c>
      <c r="AC149" s="54">
        <v>0.116594953921266</v>
      </c>
      <c r="AD149" s="54">
        <v>0.244666102896983</v>
      </c>
      <c r="AE149" s="54">
        <v>218.233662898884</v>
      </c>
      <c r="AF149" s="54">
        <v>42.7435135245653</v>
      </c>
      <c r="AG149" s="54">
        <v>35.8896748114902</v>
      </c>
      <c r="AH149" s="54">
        <v>18821.4911946268</v>
      </c>
      <c r="AI149" s="54">
        <v>27906.8122794007</v>
      </c>
      <c r="AJ149" s="54">
        <v>725.895902460376</v>
      </c>
      <c r="AK149" s="54">
        <v>23.5235433349923</v>
      </c>
      <c r="AL149" s="54">
        <v>0.12042035227275</v>
      </c>
      <c r="AM149" s="54">
        <v>1.88214911946268</v>
      </c>
      <c r="AN149" s="54">
        <v>2.79068122794007</v>
      </c>
    </row>
    <row r="150" spans="1:40">
      <c r="A150" s="9">
        <v>1</v>
      </c>
      <c r="B150" s="9" t="s">
        <v>275</v>
      </c>
      <c r="C150" s="11" t="s">
        <v>118</v>
      </c>
      <c r="D150" s="12" t="s">
        <v>252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 t="str">
        <f t="shared" si="2"/>
        <v>1|RD12a|0-5 (a)|2018/12/01</v>
      </c>
      <c r="Q150" s="24">
        <v>13.5904628330998</v>
      </c>
      <c r="R150" s="55">
        <v>0</v>
      </c>
      <c r="S150" s="27">
        <v>6.46818547511107</v>
      </c>
      <c r="T150" s="27">
        <v>93.5318145248889</v>
      </c>
      <c r="U150" s="27">
        <v>69.0102712292468</v>
      </c>
      <c r="V150" s="27">
        <v>24.5215432956422</v>
      </c>
      <c r="W150" s="26">
        <v>19.9901283316881</v>
      </c>
      <c r="X150" s="54">
        <v>37.5366094376982</v>
      </c>
      <c r="Y150" s="54">
        <v>7.29198099438684</v>
      </c>
      <c r="Z150" s="54">
        <v>6.27314939365764</v>
      </c>
      <c r="AA150" s="54">
        <v>6.09549315680657</v>
      </c>
      <c r="AB150" s="54">
        <v>3.07129948859187</v>
      </c>
      <c r="AC150" s="54">
        <v>0.188423281508704</v>
      </c>
      <c r="AD150" s="54">
        <v>0.175368239861315</v>
      </c>
      <c r="AE150" s="54">
        <v>252.621785279884</v>
      </c>
      <c r="AF150" s="54">
        <v>39.7438535925145</v>
      </c>
      <c r="AG150" s="54">
        <v>48.0748543963636</v>
      </c>
      <c r="AH150" s="54">
        <v>27482.8814886267</v>
      </c>
      <c r="AI150" s="54">
        <v>40537.9231360155</v>
      </c>
      <c r="AJ150" s="54">
        <v>793.396603209864</v>
      </c>
      <c r="AK150" s="54">
        <v>32.5433924777176</v>
      </c>
      <c r="AL150" s="54">
        <v>0.129904393794429</v>
      </c>
      <c r="AM150" s="54">
        <v>2.74828814886267</v>
      </c>
      <c r="AN150" s="54">
        <v>4.05379231360155</v>
      </c>
    </row>
    <row r="151" spans="1:40">
      <c r="A151" s="9">
        <v>1</v>
      </c>
      <c r="B151" s="9" t="s">
        <v>276</v>
      </c>
      <c r="C151" s="11" t="s">
        <v>120</v>
      </c>
      <c r="D151" s="12" t="s">
        <v>252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 t="str">
        <f t="shared" si="2"/>
        <v>1|RD12b|5-15 (b)|2018/12/01</v>
      </c>
      <c r="Q151" s="24">
        <v>18.495422581929</v>
      </c>
      <c r="R151" s="24">
        <v>0</v>
      </c>
      <c r="S151" s="26">
        <v>2.28765202163734</v>
      </c>
      <c r="T151" s="26">
        <v>97.7123479783627</v>
      </c>
      <c r="U151" s="26">
        <v>73.627986105054</v>
      </c>
      <c r="V151" s="26">
        <v>24.0843618733086</v>
      </c>
      <c r="W151" s="53" t="s">
        <v>253</v>
      </c>
      <c r="X151" s="54">
        <v>67.5209396315029</v>
      </c>
      <c r="Y151" s="54">
        <v>11.8071375719259</v>
      </c>
      <c r="Z151" s="54">
        <v>8.89446958782186</v>
      </c>
      <c r="AA151" s="54">
        <v>6.2078075216763</v>
      </c>
      <c r="AB151" s="54">
        <v>6.31612988472149</v>
      </c>
      <c r="AC151" s="54">
        <v>0.211429204906726</v>
      </c>
      <c r="AD151" s="54">
        <v>0.183211897990016</v>
      </c>
      <c r="AE151" s="54">
        <v>239.780243135838</v>
      </c>
      <c r="AF151" s="54">
        <v>41.8311545191803</v>
      </c>
      <c r="AG151" s="54">
        <v>66.4109697385707</v>
      </c>
      <c r="AH151" s="54">
        <v>39490.8565521545</v>
      </c>
      <c r="AI151" s="54">
        <v>27909.7248981871</v>
      </c>
      <c r="AJ151" s="54">
        <v>1018.49767524961</v>
      </c>
      <c r="AK151" s="54">
        <v>45.9500789411456</v>
      </c>
      <c r="AL151" s="54">
        <v>0.153924740574094</v>
      </c>
      <c r="AM151" s="54">
        <v>3.94908565521545</v>
      </c>
      <c r="AN151" s="54">
        <v>2.79097248981871</v>
      </c>
    </row>
    <row r="152" spans="1:40">
      <c r="A152" s="9">
        <v>1</v>
      </c>
      <c r="B152" s="9" t="s">
        <v>277</v>
      </c>
      <c r="C152" s="11" t="s">
        <v>118</v>
      </c>
      <c r="D152" s="12" t="s">
        <v>252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 t="str">
        <f t="shared" si="2"/>
        <v>1|RD13a|0-5 (a)|2018/12/01</v>
      </c>
      <c r="Q152" s="24">
        <v>8.85693651106308</v>
      </c>
      <c r="R152" s="24">
        <v>0</v>
      </c>
      <c r="S152" s="26">
        <v>11.2099228489816</v>
      </c>
      <c r="T152" s="26">
        <v>88.7900771510184</v>
      </c>
      <c r="U152" s="26">
        <v>67.6190231737858</v>
      </c>
      <c r="V152" s="26">
        <v>21.1710539772327</v>
      </c>
      <c r="W152" s="53" t="s">
        <v>253</v>
      </c>
      <c r="X152" s="27">
        <v>165.568093126119</v>
      </c>
      <c r="Y152" s="27">
        <v>22.0975361797205</v>
      </c>
      <c r="Z152" s="27">
        <v>45.5121791167448</v>
      </c>
      <c r="AA152" s="27">
        <v>61.8404769838037</v>
      </c>
      <c r="AB152" s="27">
        <v>18.2472851336885</v>
      </c>
      <c r="AC152" s="27">
        <v>0.106451200671916</v>
      </c>
      <c r="AD152" s="27">
        <v>0.052334876355003</v>
      </c>
      <c r="AE152" s="27">
        <v>405.95964765543</v>
      </c>
      <c r="AF152" s="27">
        <v>49.6766821469293</v>
      </c>
      <c r="AG152" s="27">
        <v>91.0347407013924</v>
      </c>
      <c r="AH152" s="27">
        <v>156400.602207948</v>
      </c>
      <c r="AI152" s="27">
        <v>97383.4761042316</v>
      </c>
      <c r="AJ152" s="27">
        <v>2080.3908008267</v>
      </c>
      <c r="AK152" s="27">
        <v>124.963604935723</v>
      </c>
      <c r="AL152" s="27">
        <v>0.497625412723151</v>
      </c>
      <c r="AM152" s="27">
        <v>15.6400602207948</v>
      </c>
      <c r="AN152" s="27">
        <v>9.73834761042316</v>
      </c>
    </row>
    <row r="153" spans="1:40">
      <c r="A153" s="9">
        <v>1</v>
      </c>
      <c r="B153" s="9" t="s">
        <v>278</v>
      </c>
      <c r="C153" s="11" t="s">
        <v>120</v>
      </c>
      <c r="D153" s="12" t="s">
        <v>252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 t="str">
        <f t="shared" si="2"/>
        <v>1|RD13b|5-15 (b)|2018/12/01</v>
      </c>
      <c r="Q153" s="24">
        <v>11.9753561802079</v>
      </c>
      <c r="R153" s="24">
        <v>0</v>
      </c>
      <c r="S153" s="26">
        <v>7.02749890877347</v>
      </c>
      <c r="T153" s="26">
        <v>92.9725010912265</v>
      </c>
      <c r="U153" s="53" t="s">
        <v>253</v>
      </c>
      <c r="V153" s="53" t="s">
        <v>253</v>
      </c>
      <c r="W153" s="53" t="s">
        <v>253</v>
      </c>
      <c r="X153" s="54">
        <v>47.5886205501265</v>
      </c>
      <c r="Y153" s="54">
        <v>10.7152288229861</v>
      </c>
      <c r="Z153" s="54">
        <v>7.9639481985253</v>
      </c>
      <c r="AA153" s="54">
        <v>2.21755114832215</v>
      </c>
      <c r="AB153" s="54">
        <v>6.12976111555145</v>
      </c>
      <c r="AC153" s="54">
        <v>0.0461662450426505</v>
      </c>
      <c r="AD153" s="54">
        <v>0.403006393784875</v>
      </c>
      <c r="AE153" s="54">
        <v>239.365478258109</v>
      </c>
      <c r="AF153" s="54">
        <v>34.1641050462337</v>
      </c>
      <c r="AG153" s="54">
        <v>36.2638022239364</v>
      </c>
      <c r="AH153" s="54">
        <v>7151.16219425329</v>
      </c>
      <c r="AI153" s="54">
        <v>9999.9771392267</v>
      </c>
      <c r="AJ153" s="54">
        <v>464.642665775502</v>
      </c>
      <c r="AK153" s="54">
        <v>26.3749058386269</v>
      </c>
      <c r="AL153" s="54">
        <v>0.378893742324805</v>
      </c>
      <c r="AM153" s="54">
        <v>0.715116219425329</v>
      </c>
      <c r="AN153" s="54">
        <v>0.99999771392267</v>
      </c>
    </row>
    <row r="154" spans="1:40">
      <c r="A154" s="9">
        <v>1</v>
      </c>
      <c r="B154" s="9" t="s">
        <v>279</v>
      </c>
      <c r="C154" s="11" t="s">
        <v>118</v>
      </c>
      <c r="D154" s="12" t="s">
        <v>252</v>
      </c>
      <c r="E154" s="9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9" t="str">
        <f t="shared" si="2"/>
        <v>1|RD14a|0-5 (a)|2018/12/01</v>
      </c>
      <c r="Q154" s="24">
        <v>12.2980251346499</v>
      </c>
      <c r="R154" s="55">
        <v>0</v>
      </c>
      <c r="S154" s="27">
        <v>3.85494085486542</v>
      </c>
      <c r="T154" s="27">
        <v>96.1450591451346</v>
      </c>
      <c r="U154" s="27">
        <v>72.2917790058027</v>
      </c>
      <c r="V154" s="27">
        <v>23.8532801393319</v>
      </c>
      <c r="W154" s="26">
        <v>19.9800697558545</v>
      </c>
      <c r="X154" s="54">
        <v>28.8977470540867</v>
      </c>
      <c r="Y154" s="54">
        <v>7.99458246252293</v>
      </c>
      <c r="Z154" s="54">
        <v>13.2749889696788</v>
      </c>
      <c r="AA154" s="54">
        <v>11.7734122567248</v>
      </c>
      <c r="AB154" s="54">
        <v>7.91023975581005</v>
      </c>
      <c r="AC154" s="54">
        <v>0.0126942686939507</v>
      </c>
      <c r="AD154" s="54">
        <v>-0.0769454365339677</v>
      </c>
      <c r="AE154" s="54">
        <v>190.531557131729</v>
      </c>
      <c r="AF154" s="54">
        <v>30.5154678221863</v>
      </c>
      <c r="AG154" s="54">
        <v>22.0258904579713</v>
      </c>
      <c r="AH154" s="54">
        <v>22731.050792784</v>
      </c>
      <c r="AI154" s="54">
        <v>21777.0103398022</v>
      </c>
      <c r="AJ154" s="54">
        <v>605.331754080342</v>
      </c>
      <c r="AK154" s="54">
        <v>41.1343528640708</v>
      </c>
      <c r="AL154" s="54">
        <v>0.768624764945779</v>
      </c>
      <c r="AM154" s="54">
        <v>2.2731050792784</v>
      </c>
      <c r="AN154" s="54">
        <v>2.17770103398022</v>
      </c>
    </row>
    <row r="155" spans="1:40">
      <c r="A155" s="9">
        <v>1</v>
      </c>
      <c r="B155" s="9" t="s">
        <v>280</v>
      </c>
      <c r="C155" s="11" t="s">
        <v>120</v>
      </c>
      <c r="D155" s="12" t="s">
        <v>252</v>
      </c>
      <c r="E155" s="45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 t="str">
        <f t="shared" si="2"/>
        <v>1|RD14b|5-15 (b)|2018/12/01</v>
      </c>
      <c r="Q155" s="24">
        <v>16.2162162162162</v>
      </c>
      <c r="R155" s="24">
        <v>0</v>
      </c>
      <c r="S155" s="26">
        <v>10.5430790973637</v>
      </c>
      <c r="T155" s="26">
        <v>89.4569209026363</v>
      </c>
      <c r="U155" s="26">
        <v>66.6030997296553</v>
      </c>
      <c r="V155" s="26">
        <v>22.853821172981</v>
      </c>
      <c r="W155" s="53" t="s">
        <v>253</v>
      </c>
      <c r="X155" s="27">
        <v>146.849795332503</v>
      </c>
      <c r="Y155" s="27">
        <v>18.035936065975</v>
      </c>
      <c r="Z155" s="27">
        <v>35.1011706637386</v>
      </c>
      <c r="AA155" s="27">
        <v>52.4046876102929</v>
      </c>
      <c r="AB155" s="27">
        <v>14.1002106216295</v>
      </c>
      <c r="AC155" s="27">
        <v>0.108544416612494</v>
      </c>
      <c r="AD155" s="27">
        <v>0.0397805399387795</v>
      </c>
      <c r="AE155" s="27">
        <v>364.754357214284</v>
      </c>
      <c r="AF155" s="27">
        <v>48.2237232591724</v>
      </c>
      <c r="AG155" s="27">
        <v>80.133061130768</v>
      </c>
      <c r="AH155" s="27">
        <v>148313.230717992</v>
      </c>
      <c r="AI155" s="27">
        <v>77153.931358989</v>
      </c>
      <c r="AJ155" s="27">
        <v>1441.3232025625</v>
      </c>
      <c r="AK155" s="27">
        <v>107.618862356774</v>
      </c>
      <c r="AL155" s="27">
        <v>0.418867577035751</v>
      </c>
      <c r="AM155" s="27">
        <v>14.8313230717992</v>
      </c>
      <c r="AN155" s="27">
        <v>7.7153931358989</v>
      </c>
    </row>
    <row r="156" spans="1:40">
      <c r="A156" s="9">
        <v>1</v>
      </c>
      <c r="B156" s="9" t="s">
        <v>281</v>
      </c>
      <c r="C156" s="11" t="s">
        <v>118</v>
      </c>
      <c r="D156" s="12" t="s">
        <v>252</v>
      </c>
      <c r="E156" s="9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9" t="str">
        <f t="shared" si="2"/>
        <v>1|RD15a|0-5 (a)|2018/12/01</v>
      </c>
      <c r="Q156" s="24">
        <v>10.3031320849779</v>
      </c>
      <c r="R156" s="24">
        <v>0</v>
      </c>
      <c r="S156" s="26">
        <v>9.06561533172912</v>
      </c>
      <c r="T156" s="26">
        <v>90.9343846682709</v>
      </c>
      <c r="U156" s="26">
        <v>68.956477449584</v>
      </c>
      <c r="V156" s="26">
        <v>21.9779072186868</v>
      </c>
      <c r="W156" s="53" t="s">
        <v>253</v>
      </c>
      <c r="X156" s="27">
        <v>105.853409744759</v>
      </c>
      <c r="Y156" s="27">
        <v>4.88436283774854</v>
      </c>
      <c r="Z156" s="27">
        <v>20.2760283278863</v>
      </c>
      <c r="AA156" s="27">
        <v>8.85177539097825</v>
      </c>
      <c r="AB156" s="27">
        <v>7.21575771008901</v>
      </c>
      <c r="AC156" s="27">
        <v>0.245123943840219</v>
      </c>
      <c r="AD156" s="27">
        <v>0.0718509979784065</v>
      </c>
      <c r="AE156" s="27">
        <v>228.680154543377</v>
      </c>
      <c r="AF156" s="27">
        <v>36.5804634781453</v>
      </c>
      <c r="AG156" s="27">
        <v>28.2470855124573</v>
      </c>
      <c r="AH156" s="27">
        <v>22115.5030627873</v>
      </c>
      <c r="AI156" s="27">
        <v>8288.78463878127</v>
      </c>
      <c r="AJ156" s="27">
        <v>263.797399482396</v>
      </c>
      <c r="AK156" s="27">
        <v>21.9482780868872</v>
      </c>
      <c r="AL156" s="27">
        <v>0.181299744705017</v>
      </c>
      <c r="AM156" s="27">
        <v>2.21155030627873</v>
      </c>
      <c r="AN156" s="27">
        <v>0.828878463878127</v>
      </c>
    </row>
    <row r="157" spans="1:40">
      <c r="A157" s="9">
        <v>1</v>
      </c>
      <c r="B157" s="9" t="s">
        <v>282</v>
      </c>
      <c r="C157" s="11" t="s">
        <v>120</v>
      </c>
      <c r="D157" s="12" t="s">
        <v>252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 t="str">
        <f t="shared" si="2"/>
        <v>1|RD15b|5-15 (b)|2018/12/01</v>
      </c>
      <c r="Q157" s="24">
        <v>28.8864898210981</v>
      </c>
      <c r="R157" s="24">
        <v>0</v>
      </c>
      <c r="S157" s="26">
        <v>5.20207166280306</v>
      </c>
      <c r="T157" s="26">
        <v>94.7979283371969</v>
      </c>
      <c r="U157" s="53" t="s">
        <v>253</v>
      </c>
      <c r="V157" s="53" t="s">
        <v>253</v>
      </c>
      <c r="W157" s="53" t="s">
        <v>253</v>
      </c>
      <c r="X157" s="27">
        <v>144.447142361671</v>
      </c>
      <c r="Y157" s="27">
        <v>19.2296911673465</v>
      </c>
      <c r="Z157" s="27">
        <v>36.4970429049726</v>
      </c>
      <c r="AA157" s="27">
        <v>51.7881056286911</v>
      </c>
      <c r="AB157" s="27">
        <v>15.8308477518387</v>
      </c>
      <c r="AC157" s="27">
        <v>0.134157569763185</v>
      </c>
      <c r="AD157" s="27">
        <v>0.0271265981259075</v>
      </c>
      <c r="AE157" s="27">
        <v>285.909305638004</v>
      </c>
      <c r="AF157" s="27">
        <v>50.8898850335404</v>
      </c>
      <c r="AG157" s="27">
        <v>81.1373698227347</v>
      </c>
      <c r="AH157" s="27">
        <v>140972.237684662</v>
      </c>
      <c r="AI157" s="27">
        <v>76044.6497483759</v>
      </c>
      <c r="AJ157" s="27">
        <v>1619.22092538708</v>
      </c>
      <c r="AK157" s="27">
        <v>109.853262112395</v>
      </c>
      <c r="AL157" s="27">
        <v>0.260333547889108</v>
      </c>
      <c r="AM157" s="27">
        <v>14.0972237684662</v>
      </c>
      <c r="AN157" s="27">
        <v>7.60446497483759</v>
      </c>
    </row>
    <row r="158" spans="1:40">
      <c r="A158" s="9">
        <v>1</v>
      </c>
      <c r="B158" s="9" t="s">
        <v>283</v>
      </c>
      <c r="C158" s="11" t="s">
        <v>118</v>
      </c>
      <c r="D158" s="12" t="s">
        <v>252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 t="str">
        <f t="shared" si="2"/>
        <v>1|RD16a|0-5 (a)|2018/12/01</v>
      </c>
      <c r="Q158" s="24">
        <v>12.4730151115375</v>
      </c>
      <c r="R158" s="24">
        <v>0</v>
      </c>
      <c r="S158" s="26">
        <v>13.122097642374</v>
      </c>
      <c r="T158" s="26">
        <v>86.877902357626</v>
      </c>
      <c r="U158" s="26">
        <v>63.7725316599554</v>
      </c>
      <c r="V158" s="26">
        <v>23.1053706976706</v>
      </c>
      <c r="W158" s="26">
        <v>21.3796477495105</v>
      </c>
      <c r="X158" s="54">
        <v>55.2840271053448</v>
      </c>
      <c r="Y158" s="54">
        <v>8.55220323476788</v>
      </c>
      <c r="Z158" s="54">
        <v>9.14159930716554</v>
      </c>
      <c r="AA158" s="54">
        <v>3.81716737224733</v>
      </c>
      <c r="AB158" s="54">
        <v>7.0634814698803</v>
      </c>
      <c r="AC158" s="54">
        <v>0.0450192640467338</v>
      </c>
      <c r="AD158" s="54">
        <v>0.376683692112124</v>
      </c>
      <c r="AE158" s="54">
        <v>178.010858719653</v>
      </c>
      <c r="AF158" s="54">
        <v>33.0988940431856</v>
      </c>
      <c r="AG158" s="54">
        <v>40.6617065676589</v>
      </c>
      <c r="AH158" s="54">
        <v>9284.64374720812</v>
      </c>
      <c r="AI158" s="54">
        <v>11897.8537490971</v>
      </c>
      <c r="AJ158" s="54">
        <v>252.446946964032</v>
      </c>
      <c r="AK158" s="54">
        <v>35.4564783327762</v>
      </c>
      <c r="AL158" s="54">
        <v>0.899325692489916</v>
      </c>
      <c r="AM158" s="54">
        <v>0.928464374720812</v>
      </c>
      <c r="AN158" s="54">
        <v>1.18978537490971</v>
      </c>
    </row>
    <row r="159" spans="1:40">
      <c r="A159" s="9">
        <v>1</v>
      </c>
      <c r="B159" s="9" t="s">
        <v>284</v>
      </c>
      <c r="C159" s="11" t="s">
        <v>120</v>
      </c>
      <c r="D159" s="12" t="s">
        <v>252</v>
      </c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 t="str">
        <f t="shared" si="2"/>
        <v>1|RD16b|5-15 (b)|2018/12/01</v>
      </c>
      <c r="Q159" s="24">
        <v>19.3055846057309</v>
      </c>
      <c r="R159" s="24">
        <v>0</v>
      </c>
      <c r="S159" s="26">
        <v>10.2892024711128</v>
      </c>
      <c r="T159" s="26">
        <v>89.7107975288872</v>
      </c>
      <c r="U159" s="26">
        <v>66.888476697674</v>
      </c>
      <c r="V159" s="26">
        <v>22.8223208312132</v>
      </c>
      <c r="W159" s="53" t="s">
        <v>253</v>
      </c>
      <c r="X159" s="54">
        <v>76.17346011236</v>
      </c>
      <c r="Y159" s="54">
        <v>11.6084061748695</v>
      </c>
      <c r="Z159" s="54">
        <v>9.63299232371624</v>
      </c>
      <c r="AA159" s="54">
        <v>6.43719381231212</v>
      </c>
      <c r="AB159" s="54">
        <v>6.54850362198335</v>
      </c>
      <c r="AC159" s="54">
        <v>0.238712603873241</v>
      </c>
      <c r="AD159" s="54">
        <v>0.191908840529555</v>
      </c>
      <c r="AE159" s="54">
        <v>184.264672877434</v>
      </c>
      <c r="AF159" s="54">
        <v>42.4720683408177</v>
      </c>
      <c r="AG159" s="54">
        <v>70.4738614243754</v>
      </c>
      <c r="AH159" s="54">
        <v>42136.7978297597</v>
      </c>
      <c r="AI159" s="54">
        <v>27693.3442133844</v>
      </c>
      <c r="AJ159" s="54">
        <v>716.0037034153</v>
      </c>
      <c r="AK159" s="54">
        <v>48.0777912857061</v>
      </c>
      <c r="AL159" s="54">
        <v>0.164550766827228</v>
      </c>
      <c r="AM159" s="54">
        <v>4.21367978297597</v>
      </c>
      <c r="AN159" s="54">
        <v>2.76933442133844</v>
      </c>
    </row>
    <row r="160" spans="1:40">
      <c r="A160" s="9">
        <v>1</v>
      </c>
      <c r="B160" s="9" t="s">
        <v>285</v>
      </c>
      <c r="C160" s="11" t="s">
        <v>118</v>
      </c>
      <c r="D160" s="12" t="s">
        <v>252</v>
      </c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 t="str">
        <f t="shared" si="2"/>
        <v>1|RD17a|0-5 (a)|2018/12/01</v>
      </c>
      <c r="Q160" s="24">
        <v>29.9174634305796</v>
      </c>
      <c r="R160" s="24">
        <v>0</v>
      </c>
      <c r="S160" s="26">
        <v>10.8071670176782</v>
      </c>
      <c r="T160" s="26">
        <v>89.1928329823218</v>
      </c>
      <c r="U160" s="26">
        <v>65.5031144888627</v>
      </c>
      <c r="V160" s="26">
        <v>23.689718493459</v>
      </c>
      <c r="W160" s="53" t="s">
        <v>253</v>
      </c>
      <c r="X160" s="54">
        <v>51.9024048536894</v>
      </c>
      <c r="Y160" s="54">
        <v>6.95293802648533</v>
      </c>
      <c r="Z160" s="54">
        <v>8.18560315354205</v>
      </c>
      <c r="AA160" s="54">
        <v>7.62703053257148</v>
      </c>
      <c r="AB160" s="54">
        <v>3.96029347325611</v>
      </c>
      <c r="AC160" s="54">
        <v>0.221934085169088</v>
      </c>
      <c r="AD160" s="54">
        <v>0.196247898949273</v>
      </c>
      <c r="AE160" s="54">
        <v>201.684128837065</v>
      </c>
      <c r="AF160" s="54">
        <v>43.0821218607476</v>
      </c>
      <c r="AG160" s="54">
        <v>58.7928262364651</v>
      </c>
      <c r="AH160" s="54">
        <v>31502.9521997518</v>
      </c>
      <c r="AI160" s="54">
        <v>28975.1053019287</v>
      </c>
      <c r="AJ160" s="54">
        <v>408.396770320337</v>
      </c>
      <c r="AK160" s="54">
        <v>38.1351526628574</v>
      </c>
      <c r="AL160" s="54">
        <v>0.455148347355343</v>
      </c>
      <c r="AM160" s="54">
        <v>3.15029521997518</v>
      </c>
      <c r="AN160" s="54">
        <v>2.89751053019287</v>
      </c>
    </row>
    <row r="161" spans="1:40">
      <c r="A161" s="9">
        <v>1</v>
      </c>
      <c r="B161" s="9" t="s">
        <v>286</v>
      </c>
      <c r="C161" s="11" t="s">
        <v>120</v>
      </c>
      <c r="D161" s="12" t="s">
        <v>252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 t="str">
        <f t="shared" si="2"/>
        <v>1|RD17b|5-15 (b)|2018/12/01</v>
      </c>
      <c r="Q161" s="24">
        <v>23.8418165193538</v>
      </c>
      <c r="R161" s="24">
        <v>0</v>
      </c>
      <c r="S161" s="26">
        <v>7.30300148702206</v>
      </c>
      <c r="T161" s="26">
        <v>92.6969985129779</v>
      </c>
      <c r="U161" s="53" t="s">
        <v>253</v>
      </c>
      <c r="V161" s="53" t="s">
        <v>253</v>
      </c>
      <c r="W161" s="53" t="s">
        <v>253</v>
      </c>
      <c r="X161" s="54">
        <v>51.4024984145682</v>
      </c>
      <c r="Y161" s="54">
        <v>5.8421204204967</v>
      </c>
      <c r="Z161" s="54">
        <v>7.76546344135405</v>
      </c>
      <c r="AA161" s="54">
        <v>2.21714930975777</v>
      </c>
      <c r="AB161" s="54">
        <v>3.56240125291755</v>
      </c>
      <c r="AC161" s="54">
        <v>0.0403167518657793</v>
      </c>
      <c r="AD161" s="54">
        <v>0.276803610144605</v>
      </c>
      <c r="AE161" s="54">
        <v>155.472494543137</v>
      </c>
      <c r="AF161" s="54">
        <v>35.991270390301</v>
      </c>
      <c r="AG161" s="54">
        <v>38.7933118492587</v>
      </c>
      <c r="AH161" s="54">
        <v>7230.89922127135</v>
      </c>
      <c r="AI161" s="54">
        <v>11745.4504845143</v>
      </c>
      <c r="AJ161" s="54">
        <v>105.94709186321</v>
      </c>
      <c r="AK161" s="54">
        <v>25.9664909958747</v>
      </c>
      <c r="AL161" s="54">
        <v>0.370114311156497</v>
      </c>
      <c r="AM161" s="54">
        <v>0.723089922127135</v>
      </c>
      <c r="AN161" s="54">
        <v>1.17454504845143</v>
      </c>
    </row>
    <row r="162" spans="1:40">
      <c r="A162" s="9">
        <v>1</v>
      </c>
      <c r="B162" s="9" t="s">
        <v>287</v>
      </c>
      <c r="C162" s="11" t="s">
        <v>118</v>
      </c>
      <c r="D162" s="12" t="s">
        <v>252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 t="str">
        <f t="shared" si="2"/>
        <v>1|RD18a|0-5 (a)|2018/12/01</v>
      </c>
      <c r="Q162" s="24">
        <v>22.1840490797546</v>
      </c>
      <c r="R162" s="24">
        <v>0</v>
      </c>
      <c r="S162" s="26">
        <v>30.8646505390537</v>
      </c>
      <c r="T162" s="26">
        <v>69.1353494609463</v>
      </c>
      <c r="U162" s="26">
        <v>51.3081070868095</v>
      </c>
      <c r="V162" s="26">
        <v>17.8272423741368</v>
      </c>
      <c r="W162" s="26">
        <v>18.5058593750001</v>
      </c>
      <c r="X162" s="54">
        <v>43.6799283720808</v>
      </c>
      <c r="Y162" s="54">
        <v>9.26950186812464</v>
      </c>
      <c r="Z162" s="54">
        <v>8.14364590037574</v>
      </c>
      <c r="AA162" s="54">
        <v>2.48153429586454</v>
      </c>
      <c r="AB162" s="54">
        <v>5.57729620961396</v>
      </c>
      <c r="AC162" s="54">
        <v>0.0444049631994283</v>
      </c>
      <c r="AD162" s="54">
        <v>0.359234237097038</v>
      </c>
      <c r="AE162" s="54">
        <v>157.04527958393</v>
      </c>
      <c r="AF162" s="54">
        <v>27.2914052935488</v>
      </c>
      <c r="AG162" s="54">
        <v>32.6539270354391</v>
      </c>
      <c r="AH162" s="54">
        <v>7801.6483403062</v>
      </c>
      <c r="AI162" s="54">
        <v>10540.364801343</v>
      </c>
      <c r="AJ162" s="54">
        <v>398.085159920937</v>
      </c>
      <c r="AK162" s="54">
        <v>28.5773161194102</v>
      </c>
      <c r="AL162" s="54">
        <v>0.394391586272186</v>
      </c>
      <c r="AM162" s="54">
        <v>0.78016483403062</v>
      </c>
      <c r="AN162" s="54">
        <v>1.0540364801343</v>
      </c>
    </row>
    <row r="163" spans="1:40">
      <c r="A163" s="9">
        <v>1</v>
      </c>
      <c r="B163" s="9" t="s">
        <v>288</v>
      </c>
      <c r="C163" s="11" t="s">
        <v>120</v>
      </c>
      <c r="D163" s="12" t="s">
        <v>252</v>
      </c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 t="str">
        <f t="shared" si="2"/>
        <v>1|RD18b|5-15 (b)|2018/12/01</v>
      </c>
      <c r="Q163" s="24">
        <v>11.2433862433859</v>
      </c>
      <c r="R163" s="24">
        <v>0</v>
      </c>
      <c r="S163" s="26">
        <v>14.2919026034013</v>
      </c>
      <c r="T163" s="26">
        <v>85.7080973965987</v>
      </c>
      <c r="U163" s="26">
        <v>66.4673022868753</v>
      </c>
      <c r="V163" s="26">
        <v>19.2407951097234</v>
      </c>
      <c r="W163" s="53" t="s">
        <v>253</v>
      </c>
      <c r="X163" s="54">
        <v>50.6701667497786</v>
      </c>
      <c r="Y163" s="54">
        <v>8.83911400681913</v>
      </c>
      <c r="Z163" s="54">
        <v>8.97756450262619</v>
      </c>
      <c r="AA163" s="54">
        <v>2.77036727394316</v>
      </c>
      <c r="AB163" s="54">
        <v>4.60958709569376</v>
      </c>
      <c r="AC163" s="54">
        <v>0.0387254180919149</v>
      </c>
      <c r="AD163" s="54">
        <v>0.356713630373475</v>
      </c>
      <c r="AE163" s="54">
        <v>155.553204112634</v>
      </c>
      <c r="AF163" s="54">
        <v>30.8391692621208</v>
      </c>
      <c r="AG163" s="54">
        <v>37.8974298326766</v>
      </c>
      <c r="AH163" s="54">
        <v>8140.0747387737</v>
      </c>
      <c r="AI163" s="54">
        <v>12180.9289154169</v>
      </c>
      <c r="AJ163" s="54">
        <v>320.064969718666</v>
      </c>
      <c r="AK163" s="54">
        <v>30.5134033896336</v>
      </c>
      <c r="AL163" s="54">
        <v>0.420916654409492</v>
      </c>
      <c r="AM163" s="54">
        <v>0.81400747387737</v>
      </c>
      <c r="AN163" s="54">
        <v>1.21809289154169</v>
      </c>
    </row>
    <row r="164" spans="1:40">
      <c r="A164" s="9">
        <v>1</v>
      </c>
      <c r="B164" s="9" t="s">
        <v>289</v>
      </c>
      <c r="C164" s="11" t="s">
        <v>118</v>
      </c>
      <c r="D164" s="12" t="s">
        <v>252</v>
      </c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 t="str">
        <f t="shared" si="2"/>
        <v>1|RD19a|0-5 (a)|2018/12/01</v>
      </c>
      <c r="Q164" s="24">
        <v>3.64418424039668</v>
      </c>
      <c r="R164" s="24">
        <v>0</v>
      </c>
      <c r="S164" s="26">
        <v>77.1892088891614</v>
      </c>
      <c r="T164" s="26">
        <v>22.8107911108386</v>
      </c>
      <c r="U164" s="26">
        <v>17.0211817198161</v>
      </c>
      <c r="V164" s="26">
        <v>5.78960939102249</v>
      </c>
      <c r="W164" s="53" t="s">
        <v>253</v>
      </c>
      <c r="X164" s="54">
        <v>13.6868512751367</v>
      </c>
      <c r="Y164" s="54">
        <v>2.5467938448672</v>
      </c>
      <c r="Z164" s="54">
        <v>0.340372133950331</v>
      </c>
      <c r="AA164" s="54">
        <v>2.06435565970659</v>
      </c>
      <c r="AB164" s="54">
        <v>2.86530966324672</v>
      </c>
      <c r="AC164" s="54">
        <v>0.0856660954202322</v>
      </c>
      <c r="AD164" s="54">
        <v>0.108641880812964</v>
      </c>
      <c r="AE164" s="54">
        <v>34.1571565902388</v>
      </c>
      <c r="AF164" s="54">
        <v>11.3053124992195</v>
      </c>
      <c r="AG164" s="54">
        <v>15.4993262249113</v>
      </c>
      <c r="AH164" s="54">
        <v>11252.0044124614</v>
      </c>
      <c r="AI164" s="54">
        <v>6871.41238311632</v>
      </c>
      <c r="AJ164" s="54">
        <v>230.82401566248</v>
      </c>
      <c r="AK164" s="54">
        <v>11.3839419271877</v>
      </c>
      <c r="AL164" s="54">
        <v>0.0272804133984467</v>
      </c>
      <c r="AM164" s="54">
        <v>1.12520044124614</v>
      </c>
      <c r="AN164" s="54">
        <v>0.687141238311632</v>
      </c>
    </row>
    <row r="165" spans="1:40">
      <c r="A165" s="9">
        <v>1</v>
      </c>
      <c r="B165" s="9" t="s">
        <v>290</v>
      </c>
      <c r="C165" s="11" t="s">
        <v>120</v>
      </c>
      <c r="D165" s="12" t="s">
        <v>252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 t="str">
        <f t="shared" si="2"/>
        <v>1|RD19b|5-15 (b)|2018/12/01</v>
      </c>
      <c r="Q165" s="24">
        <v>14.225589225589</v>
      </c>
      <c r="R165" s="24">
        <v>0</v>
      </c>
      <c r="S165" s="26">
        <v>24.007426680967</v>
      </c>
      <c r="T165" s="26">
        <v>75.992573319033</v>
      </c>
      <c r="U165" s="53" t="s">
        <v>253</v>
      </c>
      <c r="V165" s="53" t="s">
        <v>253</v>
      </c>
      <c r="W165" s="53" t="s">
        <v>253</v>
      </c>
      <c r="X165" s="27">
        <v>107.955124502194</v>
      </c>
      <c r="Y165" s="27">
        <v>4.03436636301752</v>
      </c>
      <c r="Z165" s="27">
        <v>19.9238174894923</v>
      </c>
      <c r="AA165" s="27">
        <v>6.33125458950325</v>
      </c>
      <c r="AB165" s="27">
        <v>6.4979753305979</v>
      </c>
      <c r="AC165" s="27">
        <v>0.23464910916048</v>
      </c>
      <c r="AD165" s="27">
        <v>0.0436091855838472</v>
      </c>
      <c r="AE165" s="27">
        <v>206.954176135667</v>
      </c>
      <c r="AF165" s="27">
        <v>35.3144842500475</v>
      </c>
      <c r="AG165" s="27">
        <v>27.5295901410827</v>
      </c>
      <c r="AH165" s="27">
        <v>15886.6954117459</v>
      </c>
      <c r="AI165" s="27">
        <v>8336.03705473225</v>
      </c>
      <c r="AJ165" s="27">
        <v>147.430737992785</v>
      </c>
      <c r="AK165" s="27">
        <v>20.2269461096644</v>
      </c>
      <c r="AL165" s="27">
        <v>0.185321815514296</v>
      </c>
      <c r="AM165" s="27">
        <v>1.58866954117459</v>
      </c>
      <c r="AN165" s="27">
        <v>0.833603705473225</v>
      </c>
    </row>
    <row r="166" spans="1:40">
      <c r="A166" s="9">
        <v>1</v>
      </c>
      <c r="B166" s="9" t="s">
        <v>291</v>
      </c>
      <c r="C166" s="11" t="s">
        <v>118</v>
      </c>
      <c r="D166" s="12" t="s">
        <v>252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 t="str">
        <f t="shared" si="2"/>
        <v>1|RD20a|0-5 (a)|2018/12/01</v>
      </c>
      <c r="Q166" s="24">
        <v>13.5518512582144</v>
      </c>
      <c r="R166" s="24">
        <v>0.104467653571438</v>
      </c>
      <c r="S166" s="26">
        <v>5.45198873982238</v>
      </c>
      <c r="T166" s="26">
        <v>94.5480112601776</v>
      </c>
      <c r="U166" s="26">
        <v>69.1122986439838</v>
      </c>
      <c r="V166" s="26">
        <v>25.4357126161938</v>
      </c>
      <c r="W166" s="26">
        <v>22.9622266401591</v>
      </c>
      <c r="X166" s="54">
        <v>57.8554600376484</v>
      </c>
      <c r="Y166" s="54">
        <v>8.73909448286624</v>
      </c>
      <c r="Z166" s="54">
        <v>6.54698589076118</v>
      </c>
      <c r="AA166" s="54">
        <v>6.11387329448804</v>
      </c>
      <c r="AB166" s="54">
        <v>3.884041992385</v>
      </c>
      <c r="AC166" s="54">
        <v>0.24883017224596</v>
      </c>
      <c r="AD166" s="54">
        <v>0.213203168358975</v>
      </c>
      <c r="AE166" s="54">
        <v>127.237303685792</v>
      </c>
      <c r="AF166" s="54">
        <v>40.7544981718958</v>
      </c>
      <c r="AG166" s="54">
        <v>60.0629371412342</v>
      </c>
      <c r="AH166" s="54">
        <v>36381.4580869444</v>
      </c>
      <c r="AI166" s="54">
        <v>30261.996242827</v>
      </c>
      <c r="AJ166" s="54">
        <v>450.29738638334</v>
      </c>
      <c r="AK166" s="54">
        <v>43.6326012310012</v>
      </c>
      <c r="AL166" s="54">
        <v>0.444848550494742</v>
      </c>
      <c r="AM166" s="54">
        <v>3.63814580869443</v>
      </c>
      <c r="AN166" s="54">
        <v>3.0261996242827</v>
      </c>
    </row>
    <row r="167" spans="1:40">
      <c r="A167" s="9">
        <v>1</v>
      </c>
      <c r="B167" s="9" t="s">
        <v>292</v>
      </c>
      <c r="C167" s="11" t="s">
        <v>120</v>
      </c>
      <c r="D167" s="12" t="s">
        <v>252</v>
      </c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 t="str">
        <f t="shared" si="2"/>
        <v>1|RD20b|5-15 (b)|2018/12/01</v>
      </c>
      <c r="Q167" s="24">
        <v>7.13607380274069</v>
      </c>
      <c r="R167" s="24">
        <v>0</v>
      </c>
      <c r="S167" s="26">
        <v>3.43037694218003</v>
      </c>
      <c r="T167" s="26">
        <v>96.56962305782</v>
      </c>
      <c r="U167" s="26">
        <v>70.6503091627654</v>
      </c>
      <c r="V167" s="26">
        <v>25.9193138950545</v>
      </c>
      <c r="W167" s="53" t="s">
        <v>253</v>
      </c>
      <c r="X167" s="54">
        <v>68.0391541481942</v>
      </c>
      <c r="Y167" s="54">
        <v>6.14246121246421</v>
      </c>
      <c r="Z167" s="54">
        <v>12.314681100699</v>
      </c>
      <c r="AA167" s="54">
        <v>1.50010779225343</v>
      </c>
      <c r="AB167" s="54">
        <v>6.36700394782406</v>
      </c>
      <c r="AC167" s="54">
        <v>0.0543231099521169</v>
      </c>
      <c r="AD167" s="54">
        <v>0.249431809640696</v>
      </c>
      <c r="AE167" s="54">
        <v>155.691980963363</v>
      </c>
      <c r="AF167" s="54">
        <v>36.6302245394254</v>
      </c>
      <c r="AG167" s="54">
        <v>54.1878432440688</v>
      </c>
      <c r="AH167" s="54">
        <v>21196.2931511372</v>
      </c>
      <c r="AI167" s="54">
        <v>19965.3661078995</v>
      </c>
      <c r="AJ167" s="54">
        <v>147.440711772429</v>
      </c>
      <c r="AK167" s="54">
        <v>45.774254003477</v>
      </c>
      <c r="AL167" s="54">
        <v>1.42435843574649</v>
      </c>
      <c r="AM167" s="54">
        <v>2.11962931511372</v>
      </c>
      <c r="AN167" s="54">
        <v>1.99653661078995</v>
      </c>
    </row>
    <row r="168" spans="1:40">
      <c r="A168" s="9">
        <v>1</v>
      </c>
      <c r="B168" s="9" t="s">
        <v>293</v>
      </c>
      <c r="C168" s="11" t="s">
        <v>118</v>
      </c>
      <c r="D168" s="12" t="s">
        <v>252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 t="str">
        <f t="shared" si="2"/>
        <v>1|RD21a|0-5 (a)|2018/12/01</v>
      </c>
      <c r="Q168" s="24">
        <v>11.2513572204124</v>
      </c>
      <c r="R168" s="24">
        <v>0</v>
      </c>
      <c r="S168" s="26">
        <v>12.6452199613505</v>
      </c>
      <c r="T168" s="26">
        <v>87.3547800386495</v>
      </c>
      <c r="U168" s="26">
        <v>67.0757959972943</v>
      </c>
      <c r="V168" s="26">
        <v>20.2789840413552</v>
      </c>
      <c r="W168" s="53" t="s">
        <v>253</v>
      </c>
      <c r="X168" s="27">
        <v>51.4072878999796</v>
      </c>
      <c r="Y168" s="27">
        <v>4.26331173060291</v>
      </c>
      <c r="Z168" s="27">
        <v>6.13641836837103</v>
      </c>
      <c r="AA168" s="27">
        <v>7.71384370869411</v>
      </c>
      <c r="AB168" s="27">
        <v>4.83817118331001</v>
      </c>
      <c r="AC168" s="27">
        <v>0.108095581298513</v>
      </c>
      <c r="AD168" s="27">
        <v>0.16283100287206</v>
      </c>
      <c r="AE168" s="27">
        <v>196.799970532025</v>
      </c>
      <c r="AF168" s="27">
        <v>29.8844399696778</v>
      </c>
      <c r="AG168" s="27">
        <v>23.8745456913763</v>
      </c>
      <c r="AH168" s="27">
        <v>28096.5995665218</v>
      </c>
      <c r="AI168" s="27">
        <v>14811.5701092237</v>
      </c>
      <c r="AJ168" s="27">
        <v>278.765576707487</v>
      </c>
      <c r="AK168" s="27">
        <v>31.9748379795218</v>
      </c>
      <c r="AL168" s="24" t="s">
        <v>126</v>
      </c>
      <c r="AM168" s="27">
        <v>2.80965995665218</v>
      </c>
      <c r="AN168" s="27">
        <v>1.48115701092237</v>
      </c>
    </row>
    <row r="169" spans="1:40">
      <c r="A169" s="9">
        <v>1</v>
      </c>
      <c r="B169" s="9" t="s">
        <v>294</v>
      </c>
      <c r="C169" s="11" t="s">
        <v>120</v>
      </c>
      <c r="D169" s="12" t="s">
        <v>252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 t="str">
        <f t="shared" si="2"/>
        <v>1|RD21b|5-15 (b)|2018/12/01</v>
      </c>
      <c r="Q169" s="24">
        <v>14.6227516935295</v>
      </c>
      <c r="R169" s="24">
        <v>0</v>
      </c>
      <c r="S169" s="26">
        <v>10.757076138306</v>
      </c>
      <c r="T169" s="26">
        <v>89.242923861694</v>
      </c>
      <c r="U169" s="53" t="s">
        <v>253</v>
      </c>
      <c r="V169" s="53" t="s">
        <v>253</v>
      </c>
      <c r="W169" s="53" t="s">
        <v>253</v>
      </c>
      <c r="X169" s="54">
        <v>32.2529821169004</v>
      </c>
      <c r="Y169" s="54">
        <v>6.57049108729502</v>
      </c>
      <c r="Z169" s="54">
        <v>5.04743359844139</v>
      </c>
      <c r="AA169" s="54">
        <v>5.74308615390395</v>
      </c>
      <c r="AB169" s="54">
        <v>4.5322818007409</v>
      </c>
      <c r="AC169" s="54">
        <v>0.159420377293503</v>
      </c>
      <c r="AD169" s="54">
        <v>0.178919729226923</v>
      </c>
      <c r="AE169" s="54">
        <v>213.965861755908</v>
      </c>
      <c r="AF169" s="54">
        <v>38.3004162638192</v>
      </c>
      <c r="AG169" s="54">
        <v>43.5573361431669</v>
      </c>
      <c r="AH169" s="54">
        <v>22740.4604304616</v>
      </c>
      <c r="AI169" s="54">
        <v>31949.9516476648</v>
      </c>
      <c r="AJ169" s="54">
        <v>499.209759971142</v>
      </c>
      <c r="AK169" s="54">
        <v>28.4189879191806</v>
      </c>
      <c r="AL169" s="54">
        <v>0.116719431606871</v>
      </c>
      <c r="AM169" s="54">
        <v>2.27404604304616</v>
      </c>
      <c r="AN169" s="54">
        <v>3.19499516476648</v>
      </c>
    </row>
    <row r="170" spans="1:40">
      <c r="A170" s="9">
        <v>1</v>
      </c>
      <c r="B170" s="9" t="s">
        <v>295</v>
      </c>
      <c r="C170" s="11" t="s">
        <v>118</v>
      </c>
      <c r="D170" s="12" t="s">
        <v>252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 t="str">
        <f t="shared" si="2"/>
        <v>1|RD22a|0-5 (a)|2018/12/01</v>
      </c>
      <c r="Q170" s="24">
        <v>14.7925837001468</v>
      </c>
      <c r="R170" s="24">
        <v>0</v>
      </c>
      <c r="S170" s="26">
        <v>8.10642208648187</v>
      </c>
      <c r="T170" s="26">
        <v>91.8935779135181</v>
      </c>
      <c r="U170" s="26">
        <v>69.1084609613108</v>
      </c>
      <c r="V170" s="26">
        <v>22.7851169522074</v>
      </c>
      <c r="W170" s="26">
        <v>19.7901049475261</v>
      </c>
      <c r="X170" s="27">
        <v>104.830633441022</v>
      </c>
      <c r="Y170" s="27">
        <v>5.41451487453627</v>
      </c>
      <c r="Z170" s="27">
        <v>21.179894548186</v>
      </c>
      <c r="AA170" s="27">
        <v>8.36788662428333</v>
      </c>
      <c r="AB170" s="27">
        <v>8.59993726176346</v>
      </c>
      <c r="AC170" s="27">
        <v>0.236129103229777</v>
      </c>
      <c r="AD170" s="27">
        <v>0.0999646018914385</v>
      </c>
      <c r="AE170" s="27">
        <v>224.315616230788</v>
      </c>
      <c r="AF170" s="27">
        <v>37.3531207968009</v>
      </c>
      <c r="AG170" s="27">
        <v>26.8756829226982</v>
      </c>
      <c r="AH170" s="27">
        <v>20434.5197732499</v>
      </c>
      <c r="AI170" s="27">
        <v>7245.60535937945</v>
      </c>
      <c r="AJ170" s="27">
        <v>358.483075719298</v>
      </c>
      <c r="AK170" s="27">
        <v>21.5174227481571</v>
      </c>
      <c r="AL170" s="27">
        <v>0.156950612986558</v>
      </c>
      <c r="AM170" s="27">
        <v>2.04345197732499</v>
      </c>
      <c r="AN170" s="27">
        <v>0.724560535937945</v>
      </c>
    </row>
    <row r="171" spans="1:40">
      <c r="A171" s="9">
        <v>1</v>
      </c>
      <c r="B171" s="9" t="s">
        <v>296</v>
      </c>
      <c r="C171" s="11" t="s">
        <v>120</v>
      </c>
      <c r="D171" s="12" t="s">
        <v>252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 t="str">
        <f t="shared" si="2"/>
        <v>1|RD22b|5-15 (b)|2018/12/01</v>
      </c>
      <c r="Q171" s="24">
        <v>20.7305673401884</v>
      </c>
      <c r="R171" s="24">
        <v>0</v>
      </c>
      <c r="S171" s="26">
        <v>3.36578517209468</v>
      </c>
      <c r="T171" s="26">
        <v>96.6342148279053</v>
      </c>
      <c r="U171" s="26">
        <v>71.3349358138992</v>
      </c>
      <c r="V171" s="26">
        <v>25.2992790140061</v>
      </c>
      <c r="W171" s="53" t="s">
        <v>253</v>
      </c>
      <c r="X171" s="54">
        <v>50.8591227718019</v>
      </c>
      <c r="Y171" s="54">
        <v>8.43215238836338</v>
      </c>
      <c r="Z171" s="54">
        <v>6.30647798201511</v>
      </c>
      <c r="AA171" s="54">
        <v>6.15473917029081</v>
      </c>
      <c r="AB171" s="54">
        <v>4.38578407571544</v>
      </c>
      <c r="AC171" s="54">
        <v>0.200854269203478</v>
      </c>
      <c r="AD171" s="54">
        <v>0.183816928939697</v>
      </c>
      <c r="AE171" s="54">
        <v>222.417152974826</v>
      </c>
      <c r="AF171" s="54">
        <v>41.8479670229116</v>
      </c>
      <c r="AG171" s="54">
        <v>56.3430166692063</v>
      </c>
      <c r="AH171" s="54">
        <v>32144.6693258051</v>
      </c>
      <c r="AI171" s="54">
        <v>29056.6514029949</v>
      </c>
      <c r="AJ171" s="54">
        <v>630.381589759889</v>
      </c>
      <c r="AK171" s="54">
        <v>37.4155964699123</v>
      </c>
      <c r="AL171" s="54">
        <v>0.131946214089734</v>
      </c>
      <c r="AM171" s="54">
        <v>3.21446693258051</v>
      </c>
      <c r="AN171" s="54">
        <v>2.90566514029949</v>
      </c>
    </row>
    <row r="172" spans="1:40">
      <c r="A172" s="9">
        <v>1</v>
      </c>
      <c r="B172" s="9" t="s">
        <v>297</v>
      </c>
      <c r="C172" s="11" t="s">
        <v>118</v>
      </c>
      <c r="D172" s="12" t="s">
        <v>252</v>
      </c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 t="str">
        <f t="shared" si="2"/>
        <v>1|RD23a|0-5 (a)|2018/12/01</v>
      </c>
      <c r="Q172" s="24">
        <v>17.2048135350888</v>
      </c>
      <c r="R172" s="24">
        <v>0</v>
      </c>
      <c r="S172" s="26">
        <v>4.223053058627</v>
      </c>
      <c r="T172" s="26">
        <v>95.776946941373</v>
      </c>
      <c r="U172" s="26">
        <v>73.0445915084199</v>
      </c>
      <c r="V172" s="26">
        <v>22.7323554329531</v>
      </c>
      <c r="W172" s="53" t="s">
        <v>253</v>
      </c>
      <c r="X172" s="54">
        <v>41.5565609545544</v>
      </c>
      <c r="Y172" s="54">
        <v>10.7262276785742</v>
      </c>
      <c r="Z172" s="54">
        <v>7.80568103100756</v>
      </c>
      <c r="AA172" s="54">
        <v>1.8342297024618</v>
      </c>
      <c r="AB172" s="54">
        <v>4.39925444072137</v>
      </c>
      <c r="AC172" s="54">
        <v>0.032128646618857</v>
      </c>
      <c r="AD172" s="54">
        <v>0.419515852982289</v>
      </c>
      <c r="AE172" s="54">
        <v>257.95089641943</v>
      </c>
      <c r="AF172" s="54">
        <v>32.9318627843285</v>
      </c>
      <c r="AG172" s="54">
        <v>30.680224025384</v>
      </c>
      <c r="AH172" s="54">
        <v>6191.34821319122</v>
      </c>
      <c r="AI172" s="54">
        <v>10073.120763699</v>
      </c>
      <c r="AJ172" s="54">
        <v>424.519494668832</v>
      </c>
      <c r="AK172" s="54">
        <v>22.8587420206294</v>
      </c>
      <c r="AL172" s="54">
        <v>0.266641431980268</v>
      </c>
      <c r="AM172" s="54">
        <v>0.619134821319122</v>
      </c>
      <c r="AN172" s="54">
        <v>1.0073120763699</v>
      </c>
    </row>
    <row r="173" spans="1:40">
      <c r="A173" s="9">
        <v>1</v>
      </c>
      <c r="B173" s="9" t="s">
        <v>298</v>
      </c>
      <c r="C173" s="11" t="s">
        <v>120</v>
      </c>
      <c r="D173" s="12" t="s">
        <v>252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 t="str">
        <f t="shared" si="2"/>
        <v>1|RD23b|5-15 (b)|2018/12/01</v>
      </c>
      <c r="Q173" s="24">
        <v>15.2433477370933</v>
      </c>
      <c r="R173" s="24">
        <v>0</v>
      </c>
      <c r="S173" s="26">
        <v>7.97042928898432</v>
      </c>
      <c r="T173" s="26">
        <v>92.0295707110157</v>
      </c>
      <c r="U173" s="53" t="s">
        <v>253</v>
      </c>
      <c r="V173" s="53" t="s">
        <v>253</v>
      </c>
      <c r="W173" s="53" t="s">
        <v>253</v>
      </c>
      <c r="X173" s="54">
        <v>33.2309365269714</v>
      </c>
      <c r="Y173" s="54">
        <v>6.76984953950099</v>
      </c>
      <c r="Z173" s="54">
        <v>4.92412491767435</v>
      </c>
      <c r="AA173" s="54">
        <v>6.31598282921575</v>
      </c>
      <c r="AB173" s="54">
        <v>2.93105805946525</v>
      </c>
      <c r="AC173" s="54">
        <v>0.174837350135966</v>
      </c>
      <c r="AD173" s="54">
        <v>0.270872914920959</v>
      </c>
      <c r="AE173" s="54">
        <v>275.740470944308</v>
      </c>
      <c r="AF173" s="54">
        <v>36.9539591069924</v>
      </c>
      <c r="AG173" s="54">
        <v>42.7160929940919</v>
      </c>
      <c r="AH173" s="54">
        <v>25442.8468896131</v>
      </c>
      <c r="AI173" s="54">
        <v>31599.6474813085</v>
      </c>
      <c r="AJ173" s="54">
        <v>752.760961232504</v>
      </c>
      <c r="AK173" s="54">
        <v>31.836447504066</v>
      </c>
      <c r="AL173" s="54">
        <v>0.112414233025721</v>
      </c>
      <c r="AM173" s="54">
        <v>2.54428468896131</v>
      </c>
      <c r="AN173" s="54">
        <v>3.15996474813085</v>
      </c>
    </row>
    <row r="174" spans="1:40">
      <c r="A174" s="9">
        <v>1</v>
      </c>
      <c r="B174" s="9" t="s">
        <v>299</v>
      </c>
      <c r="C174" s="11" t="s">
        <v>118</v>
      </c>
      <c r="D174" s="12" t="s">
        <v>252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 t="str">
        <f t="shared" si="2"/>
        <v>1|RD24a|0-5 (a)|2018/12/01</v>
      </c>
      <c r="Q174" s="24">
        <v>12.4971666037027</v>
      </c>
      <c r="R174" s="24">
        <v>0</v>
      </c>
      <c r="S174" s="26">
        <v>2.25627356035395</v>
      </c>
      <c r="T174" s="26">
        <v>97.7437264396461</v>
      </c>
      <c r="U174" s="26">
        <v>72.1629716325764</v>
      </c>
      <c r="V174" s="26">
        <v>25.5807548070696</v>
      </c>
      <c r="W174" s="26">
        <v>21.294964028777</v>
      </c>
      <c r="X174" s="27">
        <v>107.381831332262</v>
      </c>
      <c r="Y174" s="27">
        <v>5.51092195232596</v>
      </c>
      <c r="Z174" s="27">
        <v>23.525497809289</v>
      </c>
      <c r="AA174" s="27">
        <v>7.41610623802123</v>
      </c>
      <c r="AB174" s="27">
        <v>7.07458431421511</v>
      </c>
      <c r="AC174" s="27">
        <v>0.261504183806914</v>
      </c>
      <c r="AD174" s="27">
        <v>0.177930099807748</v>
      </c>
      <c r="AE174" s="27">
        <v>391.621214281806</v>
      </c>
      <c r="AF174" s="27">
        <v>37.03113752344</v>
      </c>
      <c r="AG174" s="27">
        <v>27.8721404759123</v>
      </c>
      <c r="AH174" s="27">
        <v>17527.6954283965</v>
      </c>
      <c r="AI174" s="27">
        <v>7780.20812373188</v>
      </c>
      <c r="AJ174" s="27">
        <v>415.189049519666</v>
      </c>
      <c r="AK174" s="27">
        <v>24.7532832378482</v>
      </c>
      <c r="AL174" s="27">
        <v>0.148604374284231</v>
      </c>
      <c r="AM174" s="27">
        <v>1.75276954283965</v>
      </c>
      <c r="AN174" s="27">
        <v>0.778020812373188</v>
      </c>
    </row>
    <row r="175" spans="1:40">
      <c r="A175" s="9">
        <v>1</v>
      </c>
      <c r="B175" s="9" t="s">
        <v>300</v>
      </c>
      <c r="C175" s="11" t="s">
        <v>120</v>
      </c>
      <c r="D175" s="12" t="s">
        <v>252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 t="str">
        <f t="shared" si="2"/>
        <v>1|RD24b|5-15 (b)|2018/12/01</v>
      </c>
      <c r="Q175" s="24">
        <v>12.8594097112028</v>
      </c>
      <c r="R175" s="24">
        <v>0</v>
      </c>
      <c r="S175" s="26">
        <v>7.60191396537974</v>
      </c>
      <c r="T175" s="26">
        <v>92.3980860346203</v>
      </c>
      <c r="U175" s="26">
        <v>70.7505731159726</v>
      </c>
      <c r="V175" s="26">
        <v>21.6475129186476</v>
      </c>
      <c r="W175" s="53" t="s">
        <v>253</v>
      </c>
      <c r="X175" s="27">
        <v>138.490425547049</v>
      </c>
      <c r="Y175" s="27">
        <v>21.3942789590902</v>
      </c>
      <c r="Z175" s="27">
        <v>38.493941385773</v>
      </c>
      <c r="AA175" s="27">
        <v>53.9063895400267</v>
      </c>
      <c r="AB175" s="27">
        <v>11.6960265273188</v>
      </c>
      <c r="AC175" s="27">
        <v>0.0819747116725689</v>
      </c>
      <c r="AD175" s="27">
        <v>0.0401793400174621</v>
      </c>
      <c r="AE175" s="27">
        <v>374.977183114202</v>
      </c>
      <c r="AF175" s="27">
        <v>48.3575992445746</v>
      </c>
      <c r="AG175" s="27">
        <v>79.1746300722655</v>
      </c>
      <c r="AH175" s="27">
        <v>134855.903131196</v>
      </c>
      <c r="AI175" s="27">
        <v>70284.1472411696</v>
      </c>
      <c r="AJ175" s="27">
        <v>2275.96812120938</v>
      </c>
      <c r="AK175" s="27">
        <v>111.699955553338</v>
      </c>
      <c r="AL175" s="27">
        <v>0.284437338060033</v>
      </c>
      <c r="AM175" s="27">
        <v>13.4855903131196</v>
      </c>
      <c r="AN175" s="27">
        <v>7.02841472411696</v>
      </c>
    </row>
    <row r="176" spans="1:40">
      <c r="A176" s="9">
        <v>1</v>
      </c>
      <c r="B176" s="9" t="s">
        <v>301</v>
      </c>
      <c r="C176" s="11" t="s">
        <v>118</v>
      </c>
      <c r="D176" s="12" t="s">
        <v>252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 t="str">
        <f t="shared" si="2"/>
        <v>1|RD25a|0-5 (a)|2018/12/01</v>
      </c>
      <c r="Q176" s="24">
        <v>17.3796791443851</v>
      </c>
      <c r="R176" s="24">
        <v>0</v>
      </c>
      <c r="S176" s="26">
        <v>6.43593572930723</v>
      </c>
      <c r="T176" s="26">
        <v>93.5640642706928</v>
      </c>
      <c r="U176" s="26">
        <v>73.4988930762737</v>
      </c>
      <c r="V176" s="26">
        <v>20.0651711944191</v>
      </c>
      <c r="W176" s="53" t="s">
        <v>253</v>
      </c>
      <c r="X176" s="54">
        <v>41.7312022987032</v>
      </c>
      <c r="Y176" s="54">
        <v>10.3154440000512</v>
      </c>
      <c r="Z176" s="54">
        <v>9.20818140331094</v>
      </c>
      <c r="AA176" s="54">
        <v>2.51023724027471</v>
      </c>
      <c r="AB176" s="54">
        <v>5.77500432192096</v>
      </c>
      <c r="AC176" s="54">
        <v>0.0374082369509507</v>
      </c>
      <c r="AD176" s="54">
        <v>0.435744298549536</v>
      </c>
      <c r="AE176" s="54">
        <v>250.625905130439</v>
      </c>
      <c r="AF176" s="54">
        <v>30.3137999538721</v>
      </c>
      <c r="AG176" s="54">
        <v>31.8785542821997</v>
      </c>
      <c r="AH176" s="54">
        <v>6936.63550125569</v>
      </c>
      <c r="AI176" s="54">
        <v>9185.6383324791</v>
      </c>
      <c r="AJ176" s="54">
        <v>393.310282866075</v>
      </c>
      <c r="AK176" s="54">
        <v>29.2794708215878</v>
      </c>
      <c r="AL176" s="54">
        <v>0.397951503331454</v>
      </c>
      <c r="AM176" s="54">
        <v>0.693663550125569</v>
      </c>
      <c r="AN176" s="54">
        <v>0.91856383324791</v>
      </c>
    </row>
    <row r="177" spans="1:40">
      <c r="A177" s="9">
        <v>1</v>
      </c>
      <c r="B177" s="9" t="s">
        <v>302</v>
      </c>
      <c r="C177" s="11" t="s">
        <v>120</v>
      </c>
      <c r="D177" s="12" t="s">
        <v>252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 t="str">
        <f t="shared" si="2"/>
        <v>1|RD25b|5-15 (b)|2018/12/01</v>
      </c>
      <c r="Q177" s="24">
        <v>13.0418569963641</v>
      </c>
      <c r="R177" s="24">
        <v>0</v>
      </c>
      <c r="S177" s="26">
        <v>8.33008145188764</v>
      </c>
      <c r="T177" s="26">
        <v>91.6699185481124</v>
      </c>
      <c r="U177" s="53" t="s">
        <v>253</v>
      </c>
      <c r="V177" s="53" t="s">
        <v>253</v>
      </c>
      <c r="W177" s="53" t="s">
        <v>253</v>
      </c>
      <c r="X177" s="27">
        <v>117.4739851406</v>
      </c>
      <c r="Y177" s="27">
        <v>5.2930076033572</v>
      </c>
      <c r="Z177" s="27">
        <v>26.9166164112085</v>
      </c>
      <c r="AA177" s="27">
        <v>6.45184680707227</v>
      </c>
      <c r="AB177" s="27">
        <v>7.60559780352625</v>
      </c>
      <c r="AC177" s="27">
        <v>0.647601579156249</v>
      </c>
      <c r="AD177" s="27">
        <v>0.0672406589554102</v>
      </c>
      <c r="AE177" s="27">
        <v>327.426137251657</v>
      </c>
      <c r="AF177" s="27">
        <v>41.4434481416433</v>
      </c>
      <c r="AG177" s="27">
        <v>30.9490206656286</v>
      </c>
      <c r="AH177" s="27">
        <v>16689.3198164015</v>
      </c>
      <c r="AI177" s="27">
        <v>10603.8239321283</v>
      </c>
      <c r="AJ177" s="27">
        <v>358.973022270465</v>
      </c>
      <c r="AK177" s="27">
        <v>23.7746484274804</v>
      </c>
      <c r="AL177" s="27">
        <v>1.55978993588959</v>
      </c>
      <c r="AM177" s="27">
        <v>1.66893198164015</v>
      </c>
      <c r="AN177" s="27">
        <v>1.06038239321283</v>
      </c>
    </row>
    <row r="178" spans="1:40">
      <c r="A178" s="9">
        <v>1</v>
      </c>
      <c r="B178" s="9" t="s">
        <v>303</v>
      </c>
      <c r="C178" s="11" t="s">
        <v>118</v>
      </c>
      <c r="D178" s="12" t="s">
        <v>252</v>
      </c>
      <c r="E178" s="9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9" t="str">
        <f t="shared" si="2"/>
        <v>1|RD26a|0-5 (a)|2018/12/01</v>
      </c>
      <c r="Q178" s="24">
        <v>14.9760854711471</v>
      </c>
      <c r="R178" s="24">
        <v>0</v>
      </c>
      <c r="S178" s="26">
        <v>13.5557777222361</v>
      </c>
      <c r="T178" s="26">
        <v>86.4442222777639</v>
      </c>
      <c r="U178" s="26">
        <v>68.3693326128559</v>
      </c>
      <c r="V178" s="26">
        <v>18.0748896649079</v>
      </c>
      <c r="W178" s="26">
        <v>20.9537572254336</v>
      </c>
      <c r="X178" s="54">
        <v>50.5373651129248</v>
      </c>
      <c r="Y178" s="54">
        <v>9.1684754616</v>
      </c>
      <c r="Z178" s="54">
        <v>9.29349395018266</v>
      </c>
      <c r="AA178" s="54">
        <v>6.80399535144971</v>
      </c>
      <c r="AB178" s="54">
        <v>5.57962950130867</v>
      </c>
      <c r="AC178" s="54">
        <v>0.253841887687399</v>
      </c>
      <c r="AD178" s="54">
        <v>0.222587265541734</v>
      </c>
      <c r="AE178" s="54">
        <v>217.559348066127</v>
      </c>
      <c r="AF178" s="54">
        <v>31.5264014686705</v>
      </c>
      <c r="AG178" s="54">
        <v>52.5077652047168</v>
      </c>
      <c r="AH178" s="54">
        <v>31743.8249270751</v>
      </c>
      <c r="AI178" s="54">
        <v>16945.4407894104</v>
      </c>
      <c r="AJ178" s="54">
        <v>599.273407227746</v>
      </c>
      <c r="AK178" s="54">
        <v>42.4655192196532</v>
      </c>
      <c r="AL178" s="54">
        <v>1.05110653172486</v>
      </c>
      <c r="AM178" s="54">
        <v>3.17438249270751</v>
      </c>
      <c r="AN178" s="54">
        <v>1.69454407894104</v>
      </c>
    </row>
    <row r="179" spans="1:40">
      <c r="A179" s="9">
        <v>1</v>
      </c>
      <c r="B179" s="9" t="s">
        <v>304</v>
      </c>
      <c r="C179" s="11" t="s">
        <v>120</v>
      </c>
      <c r="D179" s="12" t="s">
        <v>252</v>
      </c>
      <c r="E179" s="45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 t="str">
        <f t="shared" si="2"/>
        <v>1|RD26b|5-15 (b)|2018/12/01</v>
      </c>
      <c r="Q179" s="24">
        <v>27.5374551593163</v>
      </c>
      <c r="R179" s="24">
        <v>0</v>
      </c>
      <c r="S179" s="26">
        <v>14.0801817024072</v>
      </c>
      <c r="T179" s="26">
        <v>85.9198182975928</v>
      </c>
      <c r="U179" s="26">
        <v>66.9033758500798</v>
      </c>
      <c r="V179" s="26">
        <v>19.0164424475131</v>
      </c>
      <c r="W179" s="53" t="s">
        <v>253</v>
      </c>
      <c r="X179" s="27">
        <v>121.902553596288</v>
      </c>
      <c r="Y179" s="27">
        <v>17.9375637378724</v>
      </c>
      <c r="Z179" s="27">
        <v>39.4475390910446</v>
      </c>
      <c r="AA179" s="27">
        <v>46.3125885925044</v>
      </c>
      <c r="AB179" s="27">
        <v>12.8209938880836</v>
      </c>
      <c r="AC179" s="27">
        <v>0.0910312592481814</v>
      </c>
      <c r="AD179" s="27">
        <v>0.10942122372617</v>
      </c>
      <c r="AE179" s="27">
        <v>393.888769411037</v>
      </c>
      <c r="AF179" s="27">
        <v>39.5744330416112</v>
      </c>
      <c r="AG179" s="27">
        <v>71.0415950016442</v>
      </c>
      <c r="AH179" s="27">
        <v>130165.958016151</v>
      </c>
      <c r="AI179" s="27">
        <v>74445.158083924</v>
      </c>
      <c r="AJ179" s="27">
        <v>1717.18684708185</v>
      </c>
      <c r="AK179" s="27">
        <v>112.981861778337</v>
      </c>
      <c r="AL179" s="27">
        <v>0.281200397961272</v>
      </c>
      <c r="AM179" s="27">
        <v>13.0165958016151</v>
      </c>
      <c r="AN179" s="27">
        <v>7.4445158083924</v>
      </c>
    </row>
    <row r="180" spans="1:40">
      <c r="A180" s="9">
        <v>1</v>
      </c>
      <c r="B180" s="9" t="s">
        <v>305</v>
      </c>
      <c r="C180" s="11" t="s">
        <v>118</v>
      </c>
      <c r="D180" s="12" t="s">
        <v>252</v>
      </c>
      <c r="E180" s="9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9" t="str">
        <f t="shared" si="2"/>
        <v>1|RD27a|0-5 (a)|2018/12/01</v>
      </c>
      <c r="Q180" s="24">
        <v>13.9641249196029</v>
      </c>
      <c r="R180" s="24">
        <v>0</v>
      </c>
      <c r="S180" s="26">
        <v>7.02943408473695</v>
      </c>
      <c r="T180" s="26">
        <v>92.9705659152631</v>
      </c>
      <c r="U180" s="26">
        <v>69.7959938388234</v>
      </c>
      <c r="V180" s="26">
        <v>23.1745720764396</v>
      </c>
      <c r="W180" s="53" t="s">
        <v>253</v>
      </c>
      <c r="X180" s="27">
        <v>101.719889615295</v>
      </c>
      <c r="Y180" s="27">
        <v>5.33484192924638</v>
      </c>
      <c r="Z180" s="27">
        <v>28.1840705696035</v>
      </c>
      <c r="AA180" s="27">
        <v>6.1051506040406</v>
      </c>
      <c r="AB180" s="27">
        <v>7.7072808060627</v>
      </c>
      <c r="AC180" s="27">
        <v>0.322103663652611</v>
      </c>
      <c r="AD180" s="27">
        <v>0.0883128838235046</v>
      </c>
      <c r="AE180" s="27">
        <v>289.390010312893</v>
      </c>
      <c r="AF180" s="27">
        <v>35.2440684057393</v>
      </c>
      <c r="AG180" s="27">
        <v>30.4069213734562</v>
      </c>
      <c r="AH180" s="27">
        <v>15839.559501667</v>
      </c>
      <c r="AI180" s="27">
        <v>10619.355161047</v>
      </c>
      <c r="AJ180" s="27">
        <v>332.728610891152</v>
      </c>
      <c r="AK180" s="27">
        <v>26.5903284838224</v>
      </c>
      <c r="AL180" s="27">
        <v>0.147211440028733</v>
      </c>
      <c r="AM180" s="27">
        <v>1.5839559501667</v>
      </c>
      <c r="AN180" s="27">
        <v>1.0619355161047</v>
      </c>
    </row>
    <row r="181" spans="1:40">
      <c r="A181" s="9">
        <v>1</v>
      </c>
      <c r="B181" s="9" t="s">
        <v>306</v>
      </c>
      <c r="C181" s="11" t="s">
        <v>120</v>
      </c>
      <c r="D181" s="12" t="s">
        <v>252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 t="str">
        <f t="shared" si="2"/>
        <v>1|RD27b|5-15 (b)|2018/12/01</v>
      </c>
      <c r="Q181" s="24">
        <v>13.4133126934982</v>
      </c>
      <c r="R181" s="24">
        <v>0</v>
      </c>
      <c r="S181" s="26">
        <v>18.0935765802075</v>
      </c>
      <c r="T181" s="26">
        <v>81.9064234197925</v>
      </c>
      <c r="U181" s="53" t="s">
        <v>253</v>
      </c>
      <c r="V181" s="53" t="s">
        <v>253</v>
      </c>
      <c r="W181" s="53" t="s">
        <v>253</v>
      </c>
      <c r="X181" s="54">
        <v>61.2365439188525</v>
      </c>
      <c r="Y181" s="54">
        <v>10.5808982094926</v>
      </c>
      <c r="Z181" s="54">
        <v>12.0248510614761</v>
      </c>
      <c r="AA181" s="54">
        <v>8.2902577841705</v>
      </c>
      <c r="AB181" s="54">
        <v>6.01714433090794</v>
      </c>
      <c r="AC181" s="54">
        <v>0.35256178412109</v>
      </c>
      <c r="AD181" s="54">
        <v>0.181201926523421</v>
      </c>
      <c r="AE181" s="54">
        <v>231.356031186153</v>
      </c>
      <c r="AF181" s="54">
        <v>33.1664240511619</v>
      </c>
      <c r="AG181" s="54">
        <v>62.3151268148252</v>
      </c>
      <c r="AH181" s="54">
        <v>36051.6332978889</v>
      </c>
      <c r="AI181" s="54">
        <v>24052.3985801922</v>
      </c>
      <c r="AJ181" s="54">
        <v>740.312335223292</v>
      </c>
      <c r="AK181" s="54">
        <v>48.751946897968</v>
      </c>
      <c r="AL181" s="54">
        <v>3.21013234413888</v>
      </c>
      <c r="AM181" s="54">
        <v>3.60516332978889</v>
      </c>
      <c r="AN181" s="54">
        <v>2.40523985801922</v>
      </c>
    </row>
    <row r="182" spans="1:40">
      <c r="A182" s="9">
        <v>1</v>
      </c>
      <c r="B182" s="9" t="s">
        <v>307</v>
      </c>
      <c r="C182" s="11" t="s">
        <v>118</v>
      </c>
      <c r="D182" s="12" t="s">
        <v>252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 t="str">
        <f t="shared" si="2"/>
        <v>1|RD28a|0-5 (a)|2018/12/01</v>
      </c>
      <c r="Q182" s="24">
        <v>13.1263509530361</v>
      </c>
      <c r="R182" s="24">
        <v>0</v>
      </c>
      <c r="S182" s="26">
        <v>5.88814848022047</v>
      </c>
      <c r="T182" s="26">
        <v>94.1118515197795</v>
      </c>
      <c r="U182" s="26">
        <v>76.3525543325956</v>
      </c>
      <c r="V182" s="26">
        <v>17.759297187184</v>
      </c>
      <c r="W182" s="26">
        <v>21.2005717008099</v>
      </c>
      <c r="X182" s="27">
        <v>82.7062900434159</v>
      </c>
      <c r="Y182" s="27">
        <v>102.435683290963</v>
      </c>
      <c r="Z182" s="27">
        <v>7.13541711691161</v>
      </c>
      <c r="AA182" s="27">
        <v>8.56951668298509</v>
      </c>
      <c r="AB182" s="27">
        <v>3.9837658200417</v>
      </c>
      <c r="AC182" s="27">
        <v>0.352350685950148</v>
      </c>
      <c r="AD182" s="27">
        <v>0.495199351142204</v>
      </c>
      <c r="AE182" s="27">
        <v>264.789225164448</v>
      </c>
      <c r="AF182" s="27">
        <v>52.0878433391856</v>
      </c>
      <c r="AG182" s="27">
        <v>29.2853795929096</v>
      </c>
      <c r="AH182" s="27">
        <v>25580.8562519761</v>
      </c>
      <c r="AI182" s="27">
        <v>7291.1754846554</v>
      </c>
      <c r="AJ182" s="27">
        <v>322.321595231976</v>
      </c>
      <c r="AK182" s="27">
        <v>24.1916599991261</v>
      </c>
      <c r="AL182" s="24" t="s">
        <v>126</v>
      </c>
      <c r="AM182" s="27">
        <v>2.55808562519761</v>
      </c>
      <c r="AN182" s="27">
        <v>0.72911754846554</v>
      </c>
    </row>
    <row r="183" spans="1:40">
      <c r="A183" s="9">
        <v>1</v>
      </c>
      <c r="B183" s="9" t="s">
        <v>308</v>
      </c>
      <c r="C183" s="11" t="s">
        <v>120</v>
      </c>
      <c r="D183" s="12" t="s">
        <v>252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 t="str">
        <f t="shared" si="2"/>
        <v>1|RD28b|5-15 (b)|2018/12/01</v>
      </c>
      <c r="Q183" s="24">
        <v>14.6920821114371</v>
      </c>
      <c r="R183" s="24">
        <v>0</v>
      </c>
      <c r="S183" s="26">
        <v>7.47320647702044</v>
      </c>
      <c r="T183" s="26">
        <v>92.5267935229796</v>
      </c>
      <c r="U183" s="26">
        <v>72.123687925115</v>
      </c>
      <c r="V183" s="26">
        <v>20.4031055978645</v>
      </c>
      <c r="W183" s="53" t="s">
        <v>253</v>
      </c>
      <c r="X183" s="54">
        <v>47.9519915431781</v>
      </c>
      <c r="Y183" s="54">
        <v>11.3240264292886</v>
      </c>
      <c r="Z183" s="54">
        <v>7.61471134742346</v>
      </c>
      <c r="AA183" s="54">
        <v>6.62078258870276</v>
      </c>
      <c r="AB183" s="54">
        <v>3.50241562596817</v>
      </c>
      <c r="AC183" s="54">
        <v>0.265859039407468</v>
      </c>
      <c r="AD183" s="54">
        <v>0.21609498727016</v>
      </c>
      <c r="AE183" s="54">
        <v>213.525647621766</v>
      </c>
      <c r="AF183" s="54">
        <v>39.0945311763474</v>
      </c>
      <c r="AG183" s="54">
        <v>53.0230566386918</v>
      </c>
      <c r="AH183" s="54">
        <v>30426.3905730825</v>
      </c>
      <c r="AI183" s="54">
        <v>21812.3413308365</v>
      </c>
      <c r="AJ183" s="54">
        <v>1021.92103804793</v>
      </c>
      <c r="AK183" s="54">
        <v>39.2973737801679</v>
      </c>
      <c r="AL183" s="54">
        <v>0.966342164601102</v>
      </c>
      <c r="AM183" s="54">
        <v>3.04263905730825</v>
      </c>
      <c r="AN183" s="54">
        <v>2.18123413308365</v>
      </c>
    </row>
    <row r="184" spans="1:40">
      <c r="A184" s="9">
        <v>1</v>
      </c>
      <c r="B184" s="9" t="s">
        <v>309</v>
      </c>
      <c r="C184" s="11" t="s">
        <v>118</v>
      </c>
      <c r="D184" s="12" t="s">
        <v>252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 t="str">
        <f t="shared" si="2"/>
        <v>1|RD29a|0-5 (a)|2018/12/01</v>
      </c>
      <c r="Q184" s="24">
        <v>15.0450150050017</v>
      </c>
      <c r="R184" s="24">
        <v>0</v>
      </c>
      <c r="S184" s="26">
        <v>14.4980948375833</v>
      </c>
      <c r="T184" s="26">
        <v>85.5019051624167</v>
      </c>
      <c r="U184" s="26">
        <v>64.5682093078398</v>
      </c>
      <c r="V184" s="26">
        <v>20.9336958545769</v>
      </c>
      <c r="W184" s="53" t="s">
        <v>253</v>
      </c>
      <c r="X184" s="54">
        <v>53.2377426606473</v>
      </c>
      <c r="Y184" s="54">
        <v>9.20580699142231</v>
      </c>
      <c r="Z184" s="54">
        <v>10.0744083940305</v>
      </c>
      <c r="AA184" s="54">
        <v>4.0913177877183</v>
      </c>
      <c r="AB184" s="54">
        <v>6.21015805959247</v>
      </c>
      <c r="AC184" s="54">
        <v>0.0399146282332397</v>
      </c>
      <c r="AD184" s="54">
        <v>0.40229239764893</v>
      </c>
      <c r="AE184" s="54">
        <v>253.330676792186</v>
      </c>
      <c r="AF184" s="54">
        <v>28.6159706182102</v>
      </c>
      <c r="AG184" s="54">
        <v>41.5424009404897</v>
      </c>
      <c r="AH184" s="54">
        <v>10486.139137629</v>
      </c>
      <c r="AI184" s="54">
        <v>12889.4976642158</v>
      </c>
      <c r="AJ184" s="54">
        <v>420.895514303216</v>
      </c>
      <c r="AK184" s="54">
        <v>44.3875834876157</v>
      </c>
      <c r="AL184" s="54">
        <v>0.978441863441958</v>
      </c>
      <c r="AM184" s="54">
        <v>1.0486139137629</v>
      </c>
      <c r="AN184" s="54">
        <v>1.28894976642158</v>
      </c>
    </row>
    <row r="185" spans="1:40">
      <c r="A185" s="9">
        <v>1</v>
      </c>
      <c r="B185" s="9" t="s">
        <v>310</v>
      </c>
      <c r="C185" s="11" t="s">
        <v>120</v>
      </c>
      <c r="D185" s="12" t="s">
        <v>252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 t="str">
        <f t="shared" si="2"/>
        <v>1|RD29b|5-15 (b)|2018/12/01</v>
      </c>
      <c r="Q185" s="24">
        <v>7.13529055690076</v>
      </c>
      <c r="R185" s="24">
        <v>0</v>
      </c>
      <c r="S185" s="26">
        <v>5.67740371702402</v>
      </c>
      <c r="T185" s="26">
        <v>94.322596282976</v>
      </c>
      <c r="U185" s="53" t="s">
        <v>253</v>
      </c>
      <c r="V185" s="53" t="s">
        <v>253</v>
      </c>
      <c r="W185" s="53" t="s">
        <v>253</v>
      </c>
      <c r="X185" s="54">
        <v>45.9739134189182</v>
      </c>
      <c r="Y185" s="54">
        <v>10.7276966594144</v>
      </c>
      <c r="Z185" s="54">
        <v>10.1793591491888</v>
      </c>
      <c r="AA185" s="54">
        <v>2.9645340762199</v>
      </c>
      <c r="AB185" s="54">
        <v>5.88990118742368</v>
      </c>
      <c r="AC185" s="54">
        <v>0.0346289994142498</v>
      </c>
      <c r="AD185" s="54">
        <v>0.476216271195962</v>
      </c>
      <c r="AE185" s="54">
        <v>229.734508594535</v>
      </c>
      <c r="AF185" s="54">
        <v>30.9689140627436</v>
      </c>
      <c r="AG185" s="54">
        <v>35.9525727147944</v>
      </c>
      <c r="AH185" s="54">
        <v>7917.12927325788</v>
      </c>
      <c r="AI185" s="54">
        <v>10461.6314143049</v>
      </c>
      <c r="AJ185" s="54">
        <v>425.029099674898</v>
      </c>
      <c r="AK185" s="54">
        <v>31.4821363629548</v>
      </c>
      <c r="AL185" s="54">
        <v>0.427190035675788</v>
      </c>
      <c r="AM185" s="54">
        <v>0.791712927325788</v>
      </c>
      <c r="AN185" s="54">
        <v>1.04616314143049</v>
      </c>
    </row>
    <row r="186" spans="1:40">
      <c r="A186" s="9">
        <v>1</v>
      </c>
      <c r="B186" s="9" t="s">
        <v>311</v>
      </c>
      <c r="C186" s="11" t="s">
        <v>118</v>
      </c>
      <c r="D186" s="12" t="s">
        <v>252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 t="str">
        <f t="shared" si="2"/>
        <v>1|RD30a|0-5 (a)|2018/12/01</v>
      </c>
      <c r="Q186" s="24">
        <v>11.5512484968524</v>
      </c>
      <c r="R186" s="24">
        <v>0</v>
      </c>
      <c r="S186" s="26">
        <v>4.97343436982842</v>
      </c>
      <c r="T186" s="26">
        <v>95.0265656301716</v>
      </c>
      <c r="U186" s="26">
        <v>69.8872322106945</v>
      </c>
      <c r="V186" s="26">
        <v>25.1393334194771</v>
      </c>
      <c r="W186" s="26">
        <v>18.921568627451</v>
      </c>
      <c r="X186" s="27">
        <v>82.9344398299369</v>
      </c>
      <c r="Y186" s="27">
        <v>97.8812882781233</v>
      </c>
      <c r="Z186" s="27">
        <v>6.95234143415642</v>
      </c>
      <c r="AA186" s="27">
        <v>8.53067377946491</v>
      </c>
      <c r="AB186" s="27">
        <v>3.98216953151681</v>
      </c>
      <c r="AC186" s="27">
        <v>0.477339260992081</v>
      </c>
      <c r="AD186" s="27">
        <v>0.464312191243662</v>
      </c>
      <c r="AE186" s="27">
        <v>296.194427964061</v>
      </c>
      <c r="AF186" s="27">
        <v>53.2052953935442</v>
      </c>
      <c r="AG186" s="27">
        <v>29.7428571413911</v>
      </c>
      <c r="AH186" s="27">
        <v>27288.2829466889</v>
      </c>
      <c r="AI186" s="27">
        <v>8405.88816398005</v>
      </c>
      <c r="AJ186" s="27">
        <v>347.617071707821</v>
      </c>
      <c r="AK186" s="27">
        <v>23.3664493171648</v>
      </c>
      <c r="AL186" s="24" t="s">
        <v>126</v>
      </c>
      <c r="AM186" s="27">
        <v>2.72882829466889</v>
      </c>
      <c r="AN186" s="27">
        <v>0.840588816398005</v>
      </c>
    </row>
    <row r="187" spans="1:40">
      <c r="A187" s="9">
        <v>1</v>
      </c>
      <c r="B187" s="9" t="s">
        <v>312</v>
      </c>
      <c r="C187" s="11" t="s">
        <v>120</v>
      </c>
      <c r="D187" s="12" t="s">
        <v>252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 t="str">
        <f t="shared" si="2"/>
        <v>1|RD30b|5-15 (b)|2018/12/01</v>
      </c>
      <c r="Q187" s="24">
        <v>14.5866881374127</v>
      </c>
      <c r="R187" s="24">
        <v>0</v>
      </c>
      <c r="S187" s="26">
        <v>3.62044530638121</v>
      </c>
      <c r="T187" s="26">
        <v>96.3795546936188</v>
      </c>
      <c r="U187" s="26">
        <v>73.09384155896</v>
      </c>
      <c r="V187" s="26">
        <v>23.2857131346587</v>
      </c>
      <c r="W187" s="53" t="s">
        <v>253</v>
      </c>
      <c r="X187" s="54">
        <v>45.7163289407199</v>
      </c>
      <c r="Y187" s="54">
        <v>11.1323882164173</v>
      </c>
      <c r="Z187" s="54">
        <v>8.23911922983792</v>
      </c>
      <c r="AA187" s="54">
        <v>2.26773351586987</v>
      </c>
      <c r="AB187" s="54">
        <v>5.91110927674764</v>
      </c>
      <c r="AC187" s="54">
        <v>0.0394877637612781</v>
      </c>
      <c r="AD187" s="54">
        <v>0.33995910592308</v>
      </c>
      <c r="AE187" s="54">
        <v>226.773351586987</v>
      </c>
      <c r="AF187" s="54">
        <v>33.2056195265293</v>
      </c>
      <c r="AG187" s="54">
        <v>35.0540969346217</v>
      </c>
      <c r="AH187" s="54">
        <v>7274.69623431145</v>
      </c>
      <c r="AI187" s="54">
        <v>9456.70326169008</v>
      </c>
      <c r="AJ187" s="54">
        <v>429.971918838883</v>
      </c>
      <c r="AK187" s="54">
        <v>26.293921391923</v>
      </c>
      <c r="AL187" s="54">
        <v>0.355497031962117</v>
      </c>
      <c r="AM187" s="54">
        <v>0.727469623431145</v>
      </c>
      <c r="AN187" s="54">
        <v>0.945670326169008</v>
      </c>
    </row>
    <row r="188" spans="1:40">
      <c r="A188" s="9">
        <v>1</v>
      </c>
      <c r="B188" s="9" t="s">
        <v>313</v>
      </c>
      <c r="C188" s="11" t="s">
        <v>118</v>
      </c>
      <c r="D188" s="12" t="s">
        <v>252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 t="str">
        <f t="shared" si="2"/>
        <v>1|RD31a|0-5 (a)|2018/12/01</v>
      </c>
      <c r="Q188" s="24">
        <v>12.5502456453772</v>
      </c>
      <c r="R188" s="24">
        <v>0</v>
      </c>
      <c r="S188" s="26">
        <v>4.28053845726092</v>
      </c>
      <c r="T188" s="26">
        <v>95.7194615427391</v>
      </c>
      <c r="U188" s="26">
        <v>73.0266617642036</v>
      </c>
      <c r="V188" s="26">
        <v>22.6927997785354</v>
      </c>
      <c r="W188" s="53" t="s">
        <v>253</v>
      </c>
      <c r="X188" s="54">
        <v>60.0351384560901</v>
      </c>
      <c r="Y188" s="54">
        <v>13.0247078727235</v>
      </c>
      <c r="Z188" s="54">
        <v>8.13211715718726</v>
      </c>
      <c r="AA188" s="54">
        <v>6.2552698067406</v>
      </c>
      <c r="AB188" s="54">
        <v>4.50763054216572</v>
      </c>
      <c r="AC188" s="54">
        <v>0.205534099484684</v>
      </c>
      <c r="AD188" s="54">
        <v>0.193678924595418</v>
      </c>
      <c r="AE188" s="54">
        <v>272.53581824087</v>
      </c>
      <c r="AF188" s="54">
        <v>41.6795980095642</v>
      </c>
      <c r="AG188" s="54">
        <v>60.288226459344</v>
      </c>
      <c r="AH188" s="54">
        <v>35445.6408767818</v>
      </c>
      <c r="AI188" s="54">
        <v>23870.194833218</v>
      </c>
      <c r="AJ188" s="54">
        <v>964.931313458878</v>
      </c>
      <c r="AK188" s="54">
        <v>42.9450380258341</v>
      </c>
      <c r="AL188" s="54">
        <v>0.204068853150055</v>
      </c>
      <c r="AM188" s="54">
        <v>3.54456408767818</v>
      </c>
      <c r="AN188" s="54">
        <v>2.3870194833218</v>
      </c>
    </row>
    <row r="189" spans="1:40">
      <c r="A189" s="9">
        <v>1</v>
      </c>
      <c r="B189" s="9" t="s">
        <v>314</v>
      </c>
      <c r="C189" s="11" t="s">
        <v>120</v>
      </c>
      <c r="D189" s="12" t="s">
        <v>252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 t="str">
        <f t="shared" si="2"/>
        <v>1|RD31b|5-15 (b)|2018/12/01</v>
      </c>
      <c r="Q189" s="24">
        <v>6.43350604490535</v>
      </c>
      <c r="R189" s="24">
        <v>0</v>
      </c>
      <c r="S189" s="26">
        <v>3.24918172199312</v>
      </c>
      <c r="T189" s="26">
        <v>96.7508182780069</v>
      </c>
      <c r="U189" s="53" t="s">
        <v>253</v>
      </c>
      <c r="V189" s="53" t="s">
        <v>253</v>
      </c>
      <c r="W189" s="53" t="s">
        <v>253</v>
      </c>
      <c r="X189" s="54">
        <v>54.6140725354624</v>
      </c>
      <c r="Y189" s="54">
        <v>8.69671898572695</v>
      </c>
      <c r="Z189" s="54">
        <v>7.20075105069163</v>
      </c>
      <c r="AA189" s="54">
        <v>6.81584683398493</v>
      </c>
      <c r="AB189" s="54">
        <v>5.24183989968607</v>
      </c>
      <c r="AC189" s="54">
        <v>0.240730472304533</v>
      </c>
      <c r="AD189" s="54">
        <v>0.18861629313531</v>
      </c>
      <c r="AE189" s="54">
        <v>181.341471170063</v>
      </c>
      <c r="AF189" s="54">
        <v>42.3262368887091</v>
      </c>
      <c r="AG189" s="54">
        <v>60.0238946878006</v>
      </c>
      <c r="AH189" s="54">
        <v>34019.7128992999</v>
      </c>
      <c r="AI189" s="54">
        <v>22763.5792767089</v>
      </c>
      <c r="AJ189" s="54">
        <v>813.192826224323</v>
      </c>
      <c r="AK189" s="54">
        <v>39.7602087773311</v>
      </c>
      <c r="AL189" s="54">
        <v>0.189674449057528</v>
      </c>
      <c r="AM189" s="54">
        <v>3.40197128992999</v>
      </c>
      <c r="AN189" s="54">
        <v>2.27635792767089</v>
      </c>
    </row>
    <row r="190" spans="1:40">
      <c r="A190" s="9">
        <v>1</v>
      </c>
      <c r="B190" s="9" t="s">
        <v>315</v>
      </c>
      <c r="C190" s="11" t="s">
        <v>118</v>
      </c>
      <c r="D190" s="12" t="s">
        <v>252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 t="str">
        <f t="shared" si="2"/>
        <v>1|RD32a|0-5 (a)|2018/12/01</v>
      </c>
      <c r="Q190" s="24">
        <v>14.354652837799</v>
      </c>
      <c r="R190" s="24">
        <v>0</v>
      </c>
      <c r="S190" s="26">
        <v>7.60570389594517</v>
      </c>
      <c r="T190" s="26">
        <v>92.3942961040548</v>
      </c>
      <c r="U190" s="26">
        <v>69.2394993546291</v>
      </c>
      <c r="V190" s="26">
        <v>23.1547967494257</v>
      </c>
      <c r="W190" s="26">
        <v>23.1876861966237</v>
      </c>
      <c r="X190" s="27">
        <v>112.507093097055</v>
      </c>
      <c r="Y190" s="27">
        <v>5.26946060648953</v>
      </c>
      <c r="Z190" s="27">
        <v>23.8191320039574</v>
      </c>
      <c r="AA190" s="27">
        <v>5.58565610151283</v>
      </c>
      <c r="AB190" s="27">
        <v>7.32403485829288</v>
      </c>
      <c r="AC190" s="27">
        <v>0.303798402927668</v>
      </c>
      <c r="AD190" s="27">
        <v>0.0948586485069884</v>
      </c>
      <c r="AE190" s="27">
        <v>230.251609371589</v>
      </c>
      <c r="AF190" s="27">
        <v>38.2638336929071</v>
      </c>
      <c r="AG190" s="27">
        <v>29.3630001545861</v>
      </c>
      <c r="AH190" s="27">
        <v>16743.0389875771</v>
      </c>
      <c r="AI190" s="27">
        <v>9398.11015384216</v>
      </c>
      <c r="AJ190" s="27">
        <v>374.977212600312</v>
      </c>
      <c r="AK190" s="27">
        <v>23.4987577138457</v>
      </c>
      <c r="AL190" s="27">
        <v>0.157958454342034</v>
      </c>
      <c r="AM190" s="27">
        <v>1.67430389875771</v>
      </c>
      <c r="AN190" s="27">
        <v>0.939811015384216</v>
      </c>
    </row>
    <row r="191" spans="1:40">
      <c r="A191" s="9">
        <v>1</v>
      </c>
      <c r="B191" s="9" t="s">
        <v>316</v>
      </c>
      <c r="C191" s="11" t="s">
        <v>120</v>
      </c>
      <c r="D191" s="12" t="s">
        <v>252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 t="str">
        <f t="shared" si="2"/>
        <v>1|RD32b|5-15 (b)|2018/12/01</v>
      </c>
      <c r="Q191" s="24">
        <v>7.72870662460615</v>
      </c>
      <c r="R191" s="24">
        <v>0</v>
      </c>
      <c r="S191" s="26">
        <v>4.57718534845485</v>
      </c>
      <c r="T191" s="26">
        <v>95.4228146515452</v>
      </c>
      <c r="U191" s="26">
        <v>71.7542773099424</v>
      </c>
      <c r="V191" s="26">
        <v>23.6685373416027</v>
      </c>
      <c r="W191" s="53" t="s">
        <v>253</v>
      </c>
      <c r="X191" s="27">
        <v>147.513631829384</v>
      </c>
      <c r="Y191" s="27">
        <v>19.1973283308891</v>
      </c>
      <c r="Z191" s="27">
        <v>35.728220992897</v>
      </c>
      <c r="AA191" s="27">
        <v>53.5012592388704</v>
      </c>
      <c r="AB191" s="27">
        <v>10.6756621912209</v>
      </c>
      <c r="AC191" s="27">
        <v>0.13583495242977</v>
      </c>
      <c r="AD191" s="27">
        <v>0.0291796271573342</v>
      </c>
      <c r="AE191" s="27">
        <v>322.39545896401</v>
      </c>
      <c r="AF191" s="27">
        <v>50.4395551995158</v>
      </c>
      <c r="AG191" s="27">
        <v>80.9039502747048</v>
      </c>
      <c r="AH191" s="27">
        <v>144892.808476826</v>
      </c>
      <c r="AI191" s="27">
        <v>79456.5016979304</v>
      </c>
      <c r="AJ191" s="27">
        <v>1637.14958359819</v>
      </c>
      <c r="AK191" s="27">
        <v>111.968795922485</v>
      </c>
      <c r="AL191" s="27">
        <v>0.295810138588997</v>
      </c>
      <c r="AM191" s="27">
        <v>14.4892808476826</v>
      </c>
      <c r="AN191" s="27">
        <v>7.94565016979304</v>
      </c>
    </row>
    <row r="192" spans="1:40">
      <c r="A192" s="9">
        <v>1</v>
      </c>
      <c r="B192" s="9" t="s">
        <v>317</v>
      </c>
      <c r="C192" s="11" t="s">
        <v>118</v>
      </c>
      <c r="D192" s="12" t="s">
        <v>252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 t="str">
        <f t="shared" si="2"/>
        <v>1|RD33a|0-5 (a)|2018/12/01</v>
      </c>
      <c r="Q192" s="24">
        <v>14.3502620639797</v>
      </c>
      <c r="R192" s="24">
        <v>0</v>
      </c>
      <c r="S192" s="26">
        <v>10.7811892012081</v>
      </c>
      <c r="T192" s="26">
        <v>89.2188107987919</v>
      </c>
      <c r="U192" s="26">
        <v>69.5333090772012</v>
      </c>
      <c r="V192" s="26">
        <v>19.6855017215907</v>
      </c>
      <c r="W192" s="53" t="s">
        <v>253</v>
      </c>
      <c r="X192" s="27">
        <v>109.928557054432</v>
      </c>
      <c r="Y192" s="27">
        <v>5.24550701986335</v>
      </c>
      <c r="Z192" s="27">
        <v>21.7838533107099</v>
      </c>
      <c r="AA192" s="27">
        <v>6.93887219356589</v>
      </c>
      <c r="AB192" s="27">
        <v>7.69443827686529</v>
      </c>
      <c r="AC192" s="27">
        <v>0.27503166149043</v>
      </c>
      <c r="AD192" s="27">
        <v>0.0871774670137097</v>
      </c>
      <c r="AE192" s="27">
        <v>179.289243142844</v>
      </c>
      <c r="AF192" s="27">
        <v>37.3717843798923</v>
      </c>
      <c r="AG192" s="27">
        <v>28.2601340247047</v>
      </c>
      <c r="AH192" s="27">
        <v>18181.246939505</v>
      </c>
      <c r="AI192" s="27">
        <v>7993.02005004298</v>
      </c>
      <c r="AJ192" s="27">
        <v>267.181624261345</v>
      </c>
      <c r="AK192" s="27">
        <v>25.3023521401746</v>
      </c>
      <c r="AL192" s="27">
        <v>0.165832036464413</v>
      </c>
      <c r="AM192" s="27">
        <v>1.8181246939505</v>
      </c>
      <c r="AN192" s="27">
        <v>0.799302005004298</v>
      </c>
    </row>
    <row r="193" spans="1:40">
      <c r="A193" s="9">
        <v>1</v>
      </c>
      <c r="B193" s="9" t="s">
        <v>318</v>
      </c>
      <c r="C193" s="11" t="s">
        <v>120</v>
      </c>
      <c r="D193" s="12" t="s">
        <v>252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 t="str">
        <f t="shared" si="2"/>
        <v>1|RD33b|5-15 (b)|2018/12/01</v>
      </c>
      <c r="Q193" s="24">
        <v>23.2838188635706</v>
      </c>
      <c r="R193" s="24">
        <v>0</v>
      </c>
      <c r="S193" s="26">
        <v>2.56487211047227</v>
      </c>
      <c r="T193" s="26">
        <v>97.4351278895277</v>
      </c>
      <c r="U193" s="53" t="s">
        <v>253</v>
      </c>
      <c r="V193" s="53" t="s">
        <v>253</v>
      </c>
      <c r="W193" s="53" t="s">
        <v>253</v>
      </c>
      <c r="X193" s="54">
        <v>47.5821472582626</v>
      </c>
      <c r="Y193" s="54">
        <v>9.36960454011273</v>
      </c>
      <c r="Z193" s="54">
        <v>8.00875512852642</v>
      </c>
      <c r="AA193" s="54">
        <v>2.01340457398534</v>
      </c>
      <c r="AB193" s="54">
        <v>4.5257419492216</v>
      </c>
      <c r="AC193" s="54">
        <v>0.0355914461491804</v>
      </c>
      <c r="AD193" s="54">
        <v>0.310507498108205</v>
      </c>
      <c r="AE193" s="54">
        <v>117.160841449059</v>
      </c>
      <c r="AF193" s="54">
        <v>32.8452765074178</v>
      </c>
      <c r="AG193" s="54">
        <v>35.2787634671975</v>
      </c>
      <c r="AH193" s="54">
        <v>7202.57760497929</v>
      </c>
      <c r="AI193" s="54">
        <v>10703.2641532657</v>
      </c>
      <c r="AJ193" s="54">
        <v>268.635208520934</v>
      </c>
      <c r="AK193" s="54">
        <v>27.7879739988253</v>
      </c>
      <c r="AL193" s="54">
        <v>0.400369781930238</v>
      </c>
      <c r="AM193" s="54">
        <v>0.720257760497929</v>
      </c>
      <c r="AN193" s="54">
        <v>1.07032641532657</v>
      </c>
    </row>
    <row r="194" spans="1:40">
      <c r="A194" s="9">
        <v>1</v>
      </c>
      <c r="B194" s="9" t="s">
        <v>319</v>
      </c>
      <c r="C194" s="11" t="s">
        <v>118</v>
      </c>
      <c r="D194" s="12" t="s">
        <v>252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 t="str">
        <f t="shared" si="2"/>
        <v>1|RD34a|0-5 (a)|2018/12/01</v>
      </c>
      <c r="Q194" s="24">
        <v>5.9940298507463</v>
      </c>
      <c r="R194" s="24">
        <v>0.760929053567485</v>
      </c>
      <c r="S194" s="26">
        <v>77.0069803838731</v>
      </c>
      <c r="T194" s="26">
        <v>22.9930196161269</v>
      </c>
      <c r="U194" s="26">
        <v>17.4133063584008</v>
      </c>
      <c r="V194" s="26">
        <v>5.57971325772613</v>
      </c>
      <c r="W194" s="53">
        <v>9.95000000000005</v>
      </c>
      <c r="X194" s="54">
        <v>10.4064433939682</v>
      </c>
      <c r="Y194" s="54">
        <v>1.76027410883312</v>
      </c>
      <c r="Z194" s="54">
        <v>-0.312126976494674</v>
      </c>
      <c r="AA194" s="54">
        <v>1.64619455091326</v>
      </c>
      <c r="AB194" s="54">
        <v>1.518849928119</v>
      </c>
      <c r="AC194" s="54">
        <v>0.0938105387917694</v>
      </c>
      <c r="AD194" s="54">
        <v>0.102910373295609</v>
      </c>
      <c r="AE194" s="54">
        <v>31.3718784279602</v>
      </c>
      <c r="AF194" s="54">
        <v>8.69790303814525</v>
      </c>
      <c r="AG194" s="54">
        <v>12.2303898141984</v>
      </c>
      <c r="AH194" s="54">
        <v>8432.60174065722</v>
      </c>
      <c r="AI194" s="54">
        <v>5703.97789599277</v>
      </c>
      <c r="AJ194" s="54">
        <v>164.486804442582</v>
      </c>
      <c r="AK194" s="54">
        <v>7.94577385976667</v>
      </c>
      <c r="AL194" s="54">
        <v>0.0563367305215844</v>
      </c>
      <c r="AM194" s="54">
        <v>0.843260174065722</v>
      </c>
      <c r="AN194" s="54">
        <v>0.570397789599277</v>
      </c>
    </row>
    <row r="195" spans="1:40">
      <c r="A195" s="9">
        <v>1</v>
      </c>
      <c r="B195" s="9" t="s">
        <v>320</v>
      </c>
      <c r="C195" s="11" t="s">
        <v>120</v>
      </c>
      <c r="D195" s="12" t="s">
        <v>252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 t="str">
        <f t="shared" si="2"/>
        <v>1|RD34b|5-15 (b)|2018/12/01</v>
      </c>
      <c r="Q195" s="24">
        <v>14.8125086481252</v>
      </c>
      <c r="R195" s="24">
        <v>0</v>
      </c>
      <c r="S195" s="26">
        <v>45.6887486855941</v>
      </c>
      <c r="T195" s="26">
        <v>54.3112513144059</v>
      </c>
      <c r="U195" s="26">
        <v>41.2709054491748</v>
      </c>
      <c r="V195" s="26">
        <v>13.0403458652311</v>
      </c>
      <c r="W195" s="53" t="s">
        <v>253</v>
      </c>
      <c r="X195" s="54">
        <v>24.1775125512492</v>
      </c>
      <c r="Y195" s="54">
        <v>6.92963882967773</v>
      </c>
      <c r="Z195" s="54">
        <v>7.27866154958238</v>
      </c>
      <c r="AA195" s="54">
        <v>9.47576625764115</v>
      </c>
      <c r="AB195" s="54">
        <v>7.27999880138278</v>
      </c>
      <c r="AC195" s="54">
        <v>0.00466968328700012</v>
      </c>
      <c r="AD195" s="54">
        <v>-0.071583088875463</v>
      </c>
      <c r="AE195" s="54">
        <v>123.187635852936</v>
      </c>
      <c r="AF195" s="54">
        <v>24.9798636314898</v>
      </c>
      <c r="AG195" s="54">
        <v>17.8523115353527</v>
      </c>
      <c r="AH195" s="54">
        <v>17638.3512472886</v>
      </c>
      <c r="AI195" s="54">
        <v>12781.4527082323</v>
      </c>
      <c r="AJ195" s="54">
        <v>417.891187625297</v>
      </c>
      <c r="AK195" s="54">
        <v>28.6974236366044</v>
      </c>
      <c r="AL195" s="54">
        <v>0.719307743435672</v>
      </c>
      <c r="AM195" s="54">
        <v>1.76383512472886</v>
      </c>
      <c r="AN195" s="54">
        <v>1.27814527082323</v>
      </c>
    </row>
    <row r="196" spans="1:40">
      <c r="A196" s="9">
        <v>1</v>
      </c>
      <c r="B196" s="9" t="s">
        <v>321</v>
      </c>
      <c r="C196" s="11" t="s">
        <v>118</v>
      </c>
      <c r="D196" s="12" t="s">
        <v>252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 t="str">
        <f t="shared" si="2"/>
        <v>1|RD35a|0-5 (a)|2018/12/01</v>
      </c>
      <c r="Q196" s="24">
        <v>8.89077652721728</v>
      </c>
      <c r="R196" s="24">
        <v>0</v>
      </c>
      <c r="S196" s="26">
        <v>29.4894201254391</v>
      </c>
      <c r="T196" s="26">
        <v>70.5105798745609</v>
      </c>
      <c r="U196" s="26">
        <v>53.776329606511</v>
      </c>
      <c r="V196" s="26">
        <v>16.7342502680499</v>
      </c>
      <c r="W196" s="53" t="s">
        <v>253</v>
      </c>
      <c r="X196" s="54">
        <v>58.3846799847517</v>
      </c>
      <c r="Y196" s="54">
        <v>9.13420384929568</v>
      </c>
      <c r="Z196" s="54">
        <v>7.71963260691984</v>
      </c>
      <c r="AA196" s="54">
        <v>7.63357504084374</v>
      </c>
      <c r="AB196" s="54">
        <v>4.60004583666134</v>
      </c>
      <c r="AC196" s="54">
        <v>0.179510704236858</v>
      </c>
      <c r="AD196" s="54">
        <v>0.160551146710718</v>
      </c>
      <c r="AE196" s="54">
        <v>156.382733353907</v>
      </c>
      <c r="AF196" s="54">
        <v>38.6990117448446</v>
      </c>
      <c r="AG196" s="54">
        <v>55.4667906349841</v>
      </c>
      <c r="AH196" s="54">
        <v>32486.7311937264</v>
      </c>
      <c r="AI196" s="54">
        <v>21810.2144024107</v>
      </c>
      <c r="AJ196" s="54">
        <v>592.452556455127</v>
      </c>
      <c r="AK196" s="54">
        <v>40.850450896747</v>
      </c>
      <c r="AL196" s="54">
        <v>1.03968297015684</v>
      </c>
      <c r="AM196" s="54">
        <v>3.24867311937264</v>
      </c>
      <c r="AN196" s="54">
        <v>2.18102144024107</v>
      </c>
    </row>
    <row r="197" spans="1:40">
      <c r="A197" s="9">
        <v>1</v>
      </c>
      <c r="B197" s="9" t="s">
        <v>322</v>
      </c>
      <c r="C197" s="11" t="s">
        <v>120</v>
      </c>
      <c r="D197" s="12" t="s">
        <v>252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 t="str">
        <f t="shared" si="2"/>
        <v>1|RD35b|5-15 (b)|2018/12/01</v>
      </c>
      <c r="Q197" s="24">
        <v>8.20849892999071</v>
      </c>
      <c r="R197" s="24">
        <v>0</v>
      </c>
      <c r="S197" s="26">
        <v>10.558387009002</v>
      </c>
      <c r="T197" s="26">
        <v>89.441612990998</v>
      </c>
      <c r="U197" s="53" t="s">
        <v>253</v>
      </c>
      <c r="V197" s="53" t="s">
        <v>253</v>
      </c>
      <c r="W197" s="53" t="s">
        <v>253</v>
      </c>
      <c r="X197" s="54">
        <v>54.7614282301527</v>
      </c>
      <c r="Y197" s="54">
        <v>9.38880527408695</v>
      </c>
      <c r="Z197" s="54">
        <v>8.03132400520349</v>
      </c>
      <c r="AA197" s="54">
        <v>3.30919071967115</v>
      </c>
      <c r="AB197" s="54">
        <v>4.93473492394697</v>
      </c>
      <c r="AC197" s="54">
        <v>0.031956271115739</v>
      </c>
      <c r="AD197" s="54">
        <v>0.269251391756164</v>
      </c>
      <c r="AE197" s="54">
        <v>155.027530123461</v>
      </c>
      <c r="AF197" s="54">
        <v>32.6429347926061</v>
      </c>
      <c r="AG197" s="54">
        <v>41.29225610699</v>
      </c>
      <c r="AH197" s="54">
        <v>9129.98588819088</v>
      </c>
      <c r="AI197" s="54">
        <v>11598.0136036998</v>
      </c>
      <c r="AJ197" s="54">
        <v>331.051122674205</v>
      </c>
      <c r="AK197" s="54">
        <v>34.0426722877583</v>
      </c>
      <c r="AL197" s="54">
        <v>0.64678436332599</v>
      </c>
      <c r="AM197" s="54">
        <v>0.912998588819088</v>
      </c>
      <c r="AN197" s="54">
        <v>1.15980136036998</v>
      </c>
    </row>
    <row r="198" spans="1:40">
      <c r="A198" s="9">
        <v>1</v>
      </c>
      <c r="B198" s="9" t="s">
        <v>323</v>
      </c>
      <c r="C198" s="11" t="s">
        <v>118</v>
      </c>
      <c r="D198" s="12" t="s">
        <v>252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 t="str">
        <f t="shared" si="2"/>
        <v>1|RD36a|0-5 (a)|2018/12/01</v>
      </c>
      <c r="Q198" s="24">
        <v>10.6829300985188</v>
      </c>
      <c r="R198" s="24">
        <v>0</v>
      </c>
      <c r="S198" s="26">
        <v>9.95681559067906</v>
      </c>
      <c r="T198" s="26">
        <v>90.0431844093209</v>
      </c>
      <c r="U198" s="26">
        <v>68.4628447247113</v>
      </c>
      <c r="V198" s="26">
        <v>21.5803396846096</v>
      </c>
      <c r="W198" s="26">
        <v>20.1857282502444</v>
      </c>
      <c r="X198" s="54">
        <v>21.8496889448533</v>
      </c>
      <c r="Y198" s="54">
        <v>4.81877778476554</v>
      </c>
      <c r="Z198" s="54">
        <v>2.94049428330134</v>
      </c>
      <c r="AA198" s="54">
        <v>5.56508944932769</v>
      </c>
      <c r="AB198" s="54">
        <v>1.70717147960691</v>
      </c>
      <c r="AC198" s="54">
        <v>1.2412202816263</v>
      </c>
      <c r="AD198" s="54">
        <v>0.199279693147638</v>
      </c>
      <c r="AE198" s="54">
        <v>199.80619167643</v>
      </c>
      <c r="AF198" s="54">
        <v>39.7506389237693</v>
      </c>
      <c r="AG198" s="54">
        <v>36.6837849935579</v>
      </c>
      <c r="AH198" s="54">
        <v>19967.4567044232</v>
      </c>
      <c r="AI198" s="54">
        <v>32471.7967632247</v>
      </c>
      <c r="AJ198" s="54">
        <v>601.919443041049</v>
      </c>
      <c r="AK198" s="54">
        <v>25.0613299704823</v>
      </c>
      <c r="AL198" s="54">
        <v>0.129334363597668</v>
      </c>
      <c r="AM198" s="54">
        <v>1.99674567044232</v>
      </c>
      <c r="AN198" s="54">
        <v>3.24717967632247</v>
      </c>
    </row>
    <row r="199" spans="1:40">
      <c r="A199" s="9">
        <v>1</v>
      </c>
      <c r="B199" s="9" t="s">
        <v>324</v>
      </c>
      <c r="C199" s="11" t="s">
        <v>120</v>
      </c>
      <c r="D199" s="12" t="s">
        <v>252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 t="str">
        <f t="shared" ref="P199:P262" si="3">CONCATENATE(A199,"|",B199,"|",C199,"|",TEXT(D199,"AAAA/MM/DD"))</f>
        <v>1|RD36b|5-15 (b)|2018/12/01</v>
      </c>
      <c r="Q199" s="24">
        <v>9.39611946806195</v>
      </c>
      <c r="R199" s="24">
        <v>0</v>
      </c>
      <c r="S199" s="26">
        <v>4.67378416287251</v>
      </c>
      <c r="T199" s="26">
        <v>95.3262158371275</v>
      </c>
      <c r="U199" s="26">
        <v>72.3000776011389</v>
      </c>
      <c r="V199" s="26">
        <v>23.0261382359886</v>
      </c>
      <c r="W199" s="53" t="s">
        <v>253</v>
      </c>
      <c r="X199" s="54">
        <v>54.2724895057621</v>
      </c>
      <c r="Y199" s="54">
        <v>9.44538377421844</v>
      </c>
      <c r="Z199" s="54">
        <v>8.75567369867891</v>
      </c>
      <c r="AA199" s="54">
        <v>3.60916779254932</v>
      </c>
      <c r="AB199" s="54">
        <v>5.28822715452813</v>
      </c>
      <c r="AC199" s="54">
        <v>0.0424893799960555</v>
      </c>
      <c r="AD199" s="54">
        <v>0.292485662171068</v>
      </c>
      <c r="AE199" s="54">
        <v>245.920109125836</v>
      </c>
      <c r="AF199" s="54">
        <v>33.5541927160718</v>
      </c>
      <c r="AG199" s="54">
        <v>41.5310744116464</v>
      </c>
      <c r="AH199" s="54">
        <v>9238.87566940915</v>
      </c>
      <c r="AI199" s="54">
        <v>12672.5790591793</v>
      </c>
      <c r="AJ199" s="54">
        <v>413.42112747115</v>
      </c>
      <c r="AK199" s="54">
        <v>41.0586702503179</v>
      </c>
      <c r="AL199" s="54">
        <v>0.794718771971966</v>
      </c>
      <c r="AM199" s="54">
        <v>0.923887566940915</v>
      </c>
      <c r="AN199" s="54">
        <v>1.26725790591793</v>
      </c>
    </row>
    <row r="200" spans="1:40">
      <c r="A200" s="9">
        <v>1</v>
      </c>
      <c r="B200" s="9" t="s">
        <v>325</v>
      </c>
      <c r="C200" s="11" t="s">
        <v>118</v>
      </c>
      <c r="D200" s="12" t="s">
        <v>252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 t="str">
        <f t="shared" si="3"/>
        <v>1|RD37a|0-5 (a)|2018/12/01</v>
      </c>
      <c r="Q200" s="24">
        <v>14.6062179615206</v>
      </c>
      <c r="R200" s="24">
        <v>0</v>
      </c>
      <c r="S200" s="26">
        <v>0.944074040912042</v>
      </c>
      <c r="T200" s="26">
        <v>99.055925959088</v>
      </c>
      <c r="U200" s="26">
        <v>76.0706514572322</v>
      </c>
      <c r="V200" s="26">
        <v>22.9852745018557</v>
      </c>
      <c r="W200" s="53" t="s">
        <v>253</v>
      </c>
      <c r="X200" s="27">
        <v>109.2590509897</v>
      </c>
      <c r="Y200" s="27">
        <v>5.27020794928026</v>
      </c>
      <c r="Z200" s="27">
        <v>21.6820279508282</v>
      </c>
      <c r="AA200" s="27">
        <v>7.64298443555511</v>
      </c>
      <c r="AB200" s="27">
        <v>7.0501382284272</v>
      </c>
      <c r="AC200" s="27">
        <v>0.247436750298925</v>
      </c>
      <c r="AD200" s="27">
        <v>0.114854906855572</v>
      </c>
      <c r="AE200" s="27">
        <v>278.19238686589</v>
      </c>
      <c r="AF200" s="27">
        <v>38.1035895567187</v>
      </c>
      <c r="AG200" s="27">
        <v>27.0538269168229</v>
      </c>
      <c r="AH200" s="27">
        <v>19914.6225915502</v>
      </c>
      <c r="AI200" s="27">
        <v>7647.15940884474</v>
      </c>
      <c r="AJ200" s="27">
        <v>392.029991896554</v>
      </c>
      <c r="AK200" s="27">
        <v>21.8490268824136</v>
      </c>
      <c r="AL200" s="27">
        <v>0.135408300360436</v>
      </c>
      <c r="AM200" s="27">
        <v>1.99146225915502</v>
      </c>
      <c r="AN200" s="27">
        <v>0.764715940884474</v>
      </c>
    </row>
    <row r="201" spans="1:40">
      <c r="A201" s="9">
        <v>1</v>
      </c>
      <c r="B201" s="9" t="s">
        <v>326</v>
      </c>
      <c r="C201" s="11" t="s">
        <v>120</v>
      </c>
      <c r="D201" s="12" t="s">
        <v>252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 t="str">
        <f t="shared" si="3"/>
        <v>1|RD37b|5-15 (b)|2018/12/01</v>
      </c>
      <c r="Q201" s="24">
        <v>7.4365575579259</v>
      </c>
      <c r="R201" s="24">
        <v>0</v>
      </c>
      <c r="S201" s="26">
        <v>6.91272085066038</v>
      </c>
      <c r="T201" s="26">
        <v>93.0872791493396</v>
      </c>
      <c r="U201" s="53" t="s">
        <v>253</v>
      </c>
      <c r="V201" s="53" t="s">
        <v>253</v>
      </c>
      <c r="W201" s="53" t="s">
        <v>253</v>
      </c>
      <c r="X201" s="54">
        <v>42.6232196501185</v>
      </c>
      <c r="Y201" s="54">
        <v>8.52178714586485</v>
      </c>
      <c r="Z201" s="54">
        <v>6.85199680501403</v>
      </c>
      <c r="AA201" s="54">
        <v>6.5448925079371</v>
      </c>
      <c r="AB201" s="54">
        <v>3.47670632132669</v>
      </c>
      <c r="AC201" s="54">
        <v>0.202831675278714</v>
      </c>
      <c r="AD201" s="54">
        <v>0.252396880434851</v>
      </c>
      <c r="AE201" s="54">
        <v>244.540723997999</v>
      </c>
      <c r="AF201" s="54">
        <v>44.8800791356141</v>
      </c>
      <c r="AG201" s="54">
        <v>53.9932206023619</v>
      </c>
      <c r="AH201" s="54">
        <v>31667.4524009091</v>
      </c>
      <c r="AI201" s="54">
        <v>41966.1592935818</v>
      </c>
      <c r="AJ201" s="54">
        <v>850.178965675286</v>
      </c>
      <c r="AK201" s="54">
        <v>38.1666363623045</v>
      </c>
      <c r="AL201" s="54">
        <v>0.14041094140773</v>
      </c>
      <c r="AM201" s="54">
        <v>3.16674524009091</v>
      </c>
      <c r="AN201" s="54">
        <v>4.19661592935818</v>
      </c>
    </row>
    <row r="202" spans="1:40">
      <c r="A202" s="9">
        <v>1</v>
      </c>
      <c r="B202" s="9" t="s">
        <v>327</v>
      </c>
      <c r="C202" s="11" t="s">
        <v>118</v>
      </c>
      <c r="D202" s="12" t="s">
        <v>252</v>
      </c>
      <c r="E202" s="9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9" t="str">
        <f t="shared" si="3"/>
        <v>1|RD38a|0-5 (a)|2018/12/01</v>
      </c>
      <c r="Q202" s="24">
        <v>15.9691098393435</v>
      </c>
      <c r="R202" s="24">
        <v>0</v>
      </c>
      <c r="S202" s="26">
        <v>11.9883157339491</v>
      </c>
      <c r="T202" s="26">
        <v>88.0116842660509</v>
      </c>
      <c r="U202" s="26">
        <v>65.5603830935989</v>
      </c>
      <c r="V202" s="26">
        <v>22.451301172452</v>
      </c>
      <c r="W202" s="26">
        <v>19.9335548172757</v>
      </c>
      <c r="X202" s="54">
        <v>55.7781281320277</v>
      </c>
      <c r="Y202" s="54">
        <v>9.83728292932788</v>
      </c>
      <c r="Z202" s="54">
        <v>9.07753698328004</v>
      </c>
      <c r="AA202" s="54">
        <v>7.11633233185421</v>
      </c>
      <c r="AB202" s="54">
        <v>5.89856423228558</v>
      </c>
      <c r="AC202" s="54">
        <v>0.212701682569745</v>
      </c>
      <c r="AD202" s="54">
        <v>0.251300582154287</v>
      </c>
      <c r="AE202" s="54">
        <v>248.718261407433</v>
      </c>
      <c r="AF202" s="54">
        <v>41.3579054351268</v>
      </c>
      <c r="AG202" s="54">
        <v>59.7739297087373</v>
      </c>
      <c r="AH202" s="54">
        <v>33814.8106219505</v>
      </c>
      <c r="AI202" s="54">
        <v>30525.7494601691</v>
      </c>
      <c r="AJ202" s="54">
        <v>781.763628205222</v>
      </c>
      <c r="AK202" s="54">
        <v>43.3693973853071</v>
      </c>
      <c r="AL202" s="54">
        <v>0.156570184230253</v>
      </c>
      <c r="AM202" s="54">
        <v>3.38148106219505</v>
      </c>
      <c r="AN202" s="54">
        <v>3.05257494601691</v>
      </c>
    </row>
    <row r="203" spans="1:40">
      <c r="A203" s="9">
        <v>1</v>
      </c>
      <c r="B203" s="9" t="s">
        <v>328</v>
      </c>
      <c r="C203" s="11" t="s">
        <v>120</v>
      </c>
      <c r="D203" s="12" t="s">
        <v>252</v>
      </c>
      <c r="E203" s="45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 t="str">
        <f t="shared" si="3"/>
        <v>1|RD38b|5-15 (b)|2018/12/01</v>
      </c>
      <c r="Q203" s="24">
        <v>11.9845944721341</v>
      </c>
      <c r="R203" s="24">
        <v>0</v>
      </c>
      <c r="S203" s="26">
        <v>9.5457441826543</v>
      </c>
      <c r="T203" s="26">
        <v>90.4542558173457</v>
      </c>
      <c r="U203" s="26">
        <v>67.9072190865183</v>
      </c>
      <c r="V203" s="26">
        <v>22.5470367308274</v>
      </c>
      <c r="W203" s="53" t="s">
        <v>253</v>
      </c>
      <c r="X203" s="54">
        <v>46.1519128078411</v>
      </c>
      <c r="Y203" s="54">
        <v>9.99350315672275</v>
      </c>
      <c r="Z203" s="54">
        <v>8.39297589077918</v>
      </c>
      <c r="AA203" s="54">
        <v>2.58245412023975</v>
      </c>
      <c r="AB203" s="54">
        <v>6.10091279347434</v>
      </c>
      <c r="AC203" s="54">
        <v>0.0364542032977358</v>
      </c>
      <c r="AD203" s="54">
        <v>0.368864131923366</v>
      </c>
      <c r="AE203" s="54">
        <v>230.9621624273</v>
      </c>
      <c r="AF203" s="54">
        <v>32.0780781149027</v>
      </c>
      <c r="AG203" s="54">
        <v>34.6308178048887</v>
      </c>
      <c r="AH203" s="54">
        <v>7350.26952005477</v>
      </c>
      <c r="AI203" s="54">
        <v>10381.1414059428</v>
      </c>
      <c r="AJ203" s="54">
        <v>376.968067447131</v>
      </c>
      <c r="AK203" s="54">
        <v>28.6609186357152</v>
      </c>
      <c r="AL203" s="54">
        <v>0.35333158883615</v>
      </c>
      <c r="AM203" s="54">
        <v>0.735026952005477</v>
      </c>
      <c r="AN203" s="54">
        <v>1.03811414059428</v>
      </c>
    </row>
    <row r="204" spans="1:40">
      <c r="A204" s="9">
        <v>1</v>
      </c>
      <c r="B204" s="9" t="s">
        <v>329</v>
      </c>
      <c r="C204" s="11" t="s">
        <v>118</v>
      </c>
      <c r="D204" s="12" t="s">
        <v>252</v>
      </c>
      <c r="E204" s="9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9" t="str">
        <f t="shared" si="3"/>
        <v>1|RD39a|0-5 (a)|2018/12/01</v>
      </c>
      <c r="Q204" s="24">
        <v>21.8191174578669</v>
      </c>
      <c r="R204" s="24">
        <v>0</v>
      </c>
      <c r="S204" s="26">
        <v>4.14968618867375</v>
      </c>
      <c r="T204" s="26">
        <v>95.8503138113262</v>
      </c>
      <c r="U204" s="26">
        <v>71.7058715176967</v>
      </c>
      <c r="V204" s="26">
        <v>24.1444422936295</v>
      </c>
      <c r="W204" s="53" t="s">
        <v>253</v>
      </c>
      <c r="X204" s="27">
        <v>99.7359030335577</v>
      </c>
      <c r="Y204" s="27">
        <v>5.46997897569639</v>
      </c>
      <c r="Z204" s="27">
        <v>21.2713578503774</v>
      </c>
      <c r="AA204" s="27">
        <v>7.61401915107881</v>
      </c>
      <c r="AB204" s="27">
        <v>7.21817467717443</v>
      </c>
      <c r="AC204" s="27">
        <v>0.268498066641188</v>
      </c>
      <c r="AD204" s="27">
        <v>0.219221768786472</v>
      </c>
      <c r="AE204" s="27">
        <v>361.894823295494</v>
      </c>
      <c r="AF204" s="27">
        <v>33.752432721526</v>
      </c>
      <c r="AG204" s="27">
        <v>27.4978082939978</v>
      </c>
      <c r="AH204" s="27">
        <v>18524.3944193684</v>
      </c>
      <c r="AI204" s="27">
        <v>7557.67118326324</v>
      </c>
      <c r="AJ204" s="27">
        <v>444.86720590392</v>
      </c>
      <c r="AK204" s="27">
        <v>24.7508448629888</v>
      </c>
      <c r="AL204" s="27">
        <v>0.429794124513255</v>
      </c>
      <c r="AM204" s="27">
        <v>1.85243944193684</v>
      </c>
      <c r="AN204" s="27">
        <v>0.755767118326324</v>
      </c>
    </row>
    <row r="205" spans="1:40">
      <c r="A205" s="9">
        <v>1</v>
      </c>
      <c r="B205" s="9" t="s">
        <v>330</v>
      </c>
      <c r="C205" s="11" t="s">
        <v>120</v>
      </c>
      <c r="D205" s="12" t="s">
        <v>252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 t="str">
        <f t="shared" si="3"/>
        <v>1|RD39b|5-15 (b)|2018/12/01</v>
      </c>
      <c r="Q205" s="24">
        <v>9.58219800181651</v>
      </c>
      <c r="R205" s="24">
        <v>0</v>
      </c>
      <c r="S205" s="26">
        <v>12.0160438786883</v>
      </c>
      <c r="T205" s="26">
        <v>87.9839561213117</v>
      </c>
      <c r="U205" s="53" t="s">
        <v>253</v>
      </c>
      <c r="V205" s="53" t="s">
        <v>253</v>
      </c>
      <c r="W205" s="53" t="s">
        <v>253</v>
      </c>
      <c r="X205" s="54">
        <v>19.8423599853942</v>
      </c>
      <c r="Y205" s="54">
        <v>4.86565687242922</v>
      </c>
      <c r="Z205" s="54">
        <v>2.98705068782821</v>
      </c>
      <c r="AA205" s="54">
        <v>5.55559337865991</v>
      </c>
      <c r="AB205" s="54">
        <v>1.95883135974411</v>
      </c>
      <c r="AC205" s="54">
        <v>0.199225851605373</v>
      </c>
      <c r="AD205" s="54">
        <v>0.232786716540238</v>
      </c>
      <c r="AE205" s="54">
        <v>268.219502228442</v>
      </c>
      <c r="AF205" s="54">
        <v>38.1203290554979</v>
      </c>
      <c r="AG205" s="54">
        <v>34.6171630742491</v>
      </c>
      <c r="AH205" s="54">
        <v>18812.8035710577</v>
      </c>
      <c r="AI205" s="54">
        <v>30726.2420798086</v>
      </c>
      <c r="AJ205" s="54">
        <v>605.833780955669</v>
      </c>
      <c r="AK205" s="54">
        <v>23.3455259666431</v>
      </c>
      <c r="AL205" s="54">
        <v>0.425327136883686</v>
      </c>
      <c r="AM205" s="54">
        <v>1.88128035710577</v>
      </c>
      <c r="AN205" s="54">
        <v>3.07262420798086</v>
      </c>
    </row>
    <row r="206" spans="1:40">
      <c r="A206" s="9">
        <v>1</v>
      </c>
      <c r="B206" s="9" t="s">
        <v>331</v>
      </c>
      <c r="C206" s="11" t="s">
        <v>118</v>
      </c>
      <c r="D206" s="12" t="s">
        <v>252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 t="str">
        <f t="shared" si="3"/>
        <v>1|RD40a|0-5 (a)|2018/12/01</v>
      </c>
      <c r="Q206" s="24">
        <v>13.067027758971</v>
      </c>
      <c r="R206" s="24">
        <v>0</v>
      </c>
      <c r="S206" s="26">
        <v>13.5697251651746</v>
      </c>
      <c r="T206" s="26">
        <v>86.4302748348254</v>
      </c>
      <c r="U206" s="26">
        <v>66.6183586616788</v>
      </c>
      <c r="V206" s="26">
        <v>19.8119161731466</v>
      </c>
      <c r="W206" s="26">
        <v>20.4091573307355</v>
      </c>
      <c r="X206" s="54">
        <v>20.8209948236029</v>
      </c>
      <c r="Y206" s="54">
        <v>3.55112175270151</v>
      </c>
      <c r="Z206" s="54">
        <v>2.95642372905131</v>
      </c>
      <c r="AA206" s="54">
        <v>5.37459979872828</v>
      </c>
      <c r="AB206" s="54">
        <v>1.31936316505176</v>
      </c>
      <c r="AC206" s="54">
        <v>0.134299355009747</v>
      </c>
      <c r="AD206" s="54">
        <v>0.257833756832006</v>
      </c>
      <c r="AE206" s="54">
        <v>203.352591309968</v>
      </c>
      <c r="AF206" s="54">
        <v>36.4170489537671</v>
      </c>
      <c r="AG206" s="54">
        <v>35.3799376100945</v>
      </c>
      <c r="AH206" s="54">
        <v>18510.4682858009</v>
      </c>
      <c r="AI206" s="54">
        <v>28842.19774745</v>
      </c>
      <c r="AJ206" s="54">
        <v>271.749428025587</v>
      </c>
      <c r="AK206" s="54">
        <v>24.7068803644519</v>
      </c>
      <c r="AL206" s="54">
        <v>0.121735866960448</v>
      </c>
      <c r="AM206" s="54">
        <v>1.85104682858009</v>
      </c>
      <c r="AN206" s="54">
        <v>2.884219774745</v>
      </c>
    </row>
    <row r="207" spans="1:40">
      <c r="A207" s="9">
        <v>1</v>
      </c>
      <c r="B207" s="9" t="s">
        <v>332</v>
      </c>
      <c r="C207" s="11" t="s">
        <v>120</v>
      </c>
      <c r="D207" s="12" t="s">
        <v>252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 t="str">
        <f t="shared" si="3"/>
        <v>1|RD40b|5-15 (b)|2018/12/01</v>
      </c>
      <c r="Q207" s="24">
        <v>5.11275790371596</v>
      </c>
      <c r="R207" s="24">
        <v>0</v>
      </c>
      <c r="S207" s="26">
        <v>13.067964279985</v>
      </c>
      <c r="T207" s="26">
        <v>86.932035720015</v>
      </c>
      <c r="U207" s="26">
        <v>66.0721428433868</v>
      </c>
      <c r="V207" s="26">
        <v>20.8598928766282</v>
      </c>
      <c r="W207" s="53" t="s">
        <v>253</v>
      </c>
      <c r="X207" s="27">
        <v>104.171596071536</v>
      </c>
      <c r="Y207" s="27">
        <v>5.00341870198897</v>
      </c>
      <c r="Z207" s="27">
        <v>21.6884593107137</v>
      </c>
      <c r="AA207" s="27">
        <v>6.78845985117834</v>
      </c>
      <c r="AB207" s="27">
        <v>6.6712249359853</v>
      </c>
      <c r="AC207" s="27">
        <v>0.248845064034765</v>
      </c>
      <c r="AD207" s="27">
        <v>0.0834182247748622</v>
      </c>
      <c r="AE207" s="27">
        <v>235.586353387933</v>
      </c>
      <c r="AF207" s="27">
        <v>33.718994655524</v>
      </c>
      <c r="AG207" s="27">
        <v>28.0107708086245</v>
      </c>
      <c r="AH207" s="27">
        <v>17920.1941795086</v>
      </c>
      <c r="AI207" s="27">
        <v>7690.05217516297</v>
      </c>
      <c r="AJ207" s="27">
        <v>239.633749269597</v>
      </c>
      <c r="AK207" s="27">
        <v>24.8845064034765</v>
      </c>
      <c r="AL207" s="27">
        <v>0.138727982978439</v>
      </c>
      <c r="AM207" s="27">
        <v>1.79201941795086</v>
      </c>
      <c r="AN207" s="27">
        <v>0.769005217516297</v>
      </c>
    </row>
    <row r="208" spans="1:40">
      <c r="A208" s="9">
        <v>1</v>
      </c>
      <c r="B208" s="9" t="s">
        <v>333</v>
      </c>
      <c r="C208" s="11" t="s">
        <v>118</v>
      </c>
      <c r="D208" s="12" t="s">
        <v>252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 t="str">
        <f t="shared" si="3"/>
        <v>1|RD41a|0-5 (a)|2018/12/01</v>
      </c>
      <c r="Q208" s="24">
        <v>12.9508683390234</v>
      </c>
      <c r="R208" s="24">
        <v>0</v>
      </c>
      <c r="S208" s="26">
        <v>17.3074333133706</v>
      </c>
      <c r="T208" s="26">
        <v>82.6925666866294</v>
      </c>
      <c r="U208" s="26">
        <v>66.6549447363713</v>
      </c>
      <c r="V208" s="26">
        <v>16.0376219502581</v>
      </c>
      <c r="W208" s="53" t="s">
        <v>253</v>
      </c>
      <c r="X208" s="27">
        <v>98.869722251216</v>
      </c>
      <c r="Y208" s="27">
        <v>5.6692800669767</v>
      </c>
      <c r="Z208" s="27">
        <v>25.193754262822</v>
      </c>
      <c r="AA208" s="27">
        <v>5.97632038008182</v>
      </c>
      <c r="AB208" s="27">
        <v>8.45183290449186</v>
      </c>
      <c r="AC208" s="27">
        <v>0.232336308354098</v>
      </c>
      <c r="AD208" s="27">
        <v>0.11596528825589</v>
      </c>
      <c r="AE208" s="27">
        <v>283.052788643784</v>
      </c>
      <c r="AF208" s="27">
        <v>32.8423477767799</v>
      </c>
      <c r="AG208" s="27">
        <v>29.3881442543473</v>
      </c>
      <c r="AH208" s="27">
        <v>15790.6446739777</v>
      </c>
      <c r="AI208" s="27">
        <v>8531.33441413515</v>
      </c>
      <c r="AJ208" s="27">
        <v>354.192932617693</v>
      </c>
      <c r="AK208" s="27">
        <v>25.0840970081416</v>
      </c>
      <c r="AL208" s="27">
        <v>0.175999893762043</v>
      </c>
      <c r="AM208" s="27">
        <v>1.57906446739777</v>
      </c>
      <c r="AN208" s="27">
        <v>0.853133441413515</v>
      </c>
    </row>
    <row r="209" spans="1:40">
      <c r="A209" s="9">
        <v>1</v>
      </c>
      <c r="B209" s="9" t="s">
        <v>334</v>
      </c>
      <c r="C209" s="11" t="s">
        <v>120</v>
      </c>
      <c r="D209" s="12" t="s">
        <v>252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 t="str">
        <f t="shared" si="3"/>
        <v>1|RD41b|5-15 (b)|2018/12/01</v>
      </c>
      <c r="Q209" s="24">
        <v>15.9489271683287</v>
      </c>
      <c r="R209" s="24">
        <v>0</v>
      </c>
      <c r="S209" s="26">
        <v>18.1461883640703</v>
      </c>
      <c r="T209" s="26">
        <v>81.8538116359297</v>
      </c>
      <c r="U209" s="53" t="s">
        <v>253</v>
      </c>
      <c r="V209" s="53" t="s">
        <v>253</v>
      </c>
      <c r="W209" s="53" t="s">
        <v>253</v>
      </c>
      <c r="X209" s="54">
        <v>26.6268700795324</v>
      </c>
      <c r="Y209" s="54">
        <v>5.92407677876117</v>
      </c>
      <c r="Z209" s="54">
        <v>4.21101003672284</v>
      </c>
      <c r="AA209" s="54">
        <v>4.65970226391818</v>
      </c>
      <c r="AB209" s="54">
        <v>2.37472035467862</v>
      </c>
      <c r="AC209" s="54">
        <v>0.165547341138341</v>
      </c>
      <c r="AD209" s="54">
        <v>0.176262379399722</v>
      </c>
      <c r="AE209" s="54">
        <v>219.658284358316</v>
      </c>
      <c r="AF209" s="54">
        <v>28.2341258187396</v>
      </c>
      <c r="AG209" s="54">
        <v>37.5294215104879</v>
      </c>
      <c r="AH209" s="54">
        <v>20197.8471227037</v>
      </c>
      <c r="AI209" s="54">
        <v>22876.606688049</v>
      </c>
      <c r="AJ209" s="54">
        <v>533.207091481985</v>
      </c>
      <c r="AK209" s="54">
        <v>27.8323118839378</v>
      </c>
      <c r="AL209" s="54">
        <v>0.318638450297825</v>
      </c>
      <c r="AM209" s="54">
        <v>2.01978471227037</v>
      </c>
      <c r="AN209" s="54">
        <v>2.2876606688049</v>
      </c>
    </row>
    <row r="210" spans="1:40">
      <c r="A210" s="9">
        <v>1</v>
      </c>
      <c r="B210" s="9" t="s">
        <v>335</v>
      </c>
      <c r="C210" s="11" t="s">
        <v>118</v>
      </c>
      <c r="D210" s="12" t="s">
        <v>252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 t="str">
        <f t="shared" si="3"/>
        <v>1|RD42a|0-5 (a)|2018/12/01</v>
      </c>
      <c r="Q210" s="24">
        <v>11.2840213569476</v>
      </c>
      <c r="R210" s="24">
        <v>0</v>
      </c>
      <c r="S210" s="26">
        <v>83.8814442637718</v>
      </c>
      <c r="T210" s="26">
        <v>16.1185557362283</v>
      </c>
      <c r="U210" s="26">
        <v>12.8406504961114</v>
      </c>
      <c r="V210" s="26">
        <v>3.2779052401168</v>
      </c>
      <c r="W210" s="26">
        <v>8.4331337325352</v>
      </c>
      <c r="X210" s="27">
        <v>13.3544663838067</v>
      </c>
      <c r="Y210" s="27">
        <v>5.74534756365917</v>
      </c>
      <c r="Z210" s="27">
        <v>7.3291109537262</v>
      </c>
      <c r="AA210" s="27">
        <v>11.9828049404207</v>
      </c>
      <c r="AB210" s="27">
        <v>3.11907700148768</v>
      </c>
      <c r="AC210" s="24" t="s">
        <v>126</v>
      </c>
      <c r="AD210" s="27">
        <v>0.00179967399288535</v>
      </c>
      <c r="AE210" s="27">
        <v>44.5742730652461</v>
      </c>
      <c r="AF210" s="27">
        <v>5.22246029868518</v>
      </c>
      <c r="AG210" s="27">
        <v>15.0542748863104</v>
      </c>
      <c r="AH210" s="27">
        <v>17291.6978458122</v>
      </c>
      <c r="AI210" s="27">
        <v>7421.67279400179</v>
      </c>
      <c r="AJ210" s="27">
        <v>170.462517717067</v>
      </c>
      <c r="AK210" s="27">
        <v>24.899486402827</v>
      </c>
      <c r="AL210" s="27">
        <v>0.110606531993721</v>
      </c>
      <c r="AM210" s="27">
        <v>1.72916978458122</v>
      </c>
      <c r="AN210" s="27">
        <v>0.742167279400179</v>
      </c>
    </row>
    <row r="211" spans="1:40">
      <c r="A211" s="9">
        <v>1</v>
      </c>
      <c r="B211" s="9" t="s">
        <v>336</v>
      </c>
      <c r="C211" s="11" t="s">
        <v>120</v>
      </c>
      <c r="D211" s="12" t="s">
        <v>252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 t="str">
        <f t="shared" si="3"/>
        <v>1|RD42b|5-15 (b)|2018/12/01</v>
      </c>
      <c r="Q211" s="24">
        <v>1.36197769440297</v>
      </c>
      <c r="R211" s="24">
        <v>0</v>
      </c>
      <c r="S211" s="26">
        <v>94.4834208397033</v>
      </c>
      <c r="T211" s="26">
        <v>5.5165791602967</v>
      </c>
      <c r="U211" s="26">
        <v>4.89013199279748</v>
      </c>
      <c r="V211" s="26">
        <v>0.626447167499221</v>
      </c>
      <c r="W211" s="53" t="s">
        <v>253</v>
      </c>
      <c r="X211" s="27">
        <v>16.9386701062431</v>
      </c>
      <c r="Y211" s="27">
        <v>3.92905883451448</v>
      </c>
      <c r="Z211" s="27">
        <v>7.41546472045966</v>
      </c>
      <c r="AA211" s="27">
        <v>2.08718402684533</v>
      </c>
      <c r="AB211" s="27">
        <v>7.32227462602402</v>
      </c>
      <c r="AC211" s="27">
        <v>0.170208966601569</v>
      </c>
      <c r="AD211" s="27">
        <v>0.0313420214668107</v>
      </c>
      <c r="AE211" s="27">
        <v>39.8250609455845</v>
      </c>
      <c r="AF211" s="27">
        <v>6.23277278666615</v>
      </c>
      <c r="AG211" s="27">
        <v>17.4183250040736</v>
      </c>
      <c r="AH211" s="27">
        <v>6054.61525318625</v>
      </c>
      <c r="AI211" s="27">
        <v>2795.70283306925</v>
      </c>
      <c r="AJ211" s="27">
        <v>111.800704471465</v>
      </c>
      <c r="AK211" s="27">
        <v>15.0337549405734</v>
      </c>
      <c r="AL211" s="27">
        <v>0.0448134718830219</v>
      </c>
      <c r="AM211" s="27">
        <v>0.605461525318625</v>
      </c>
      <c r="AN211" s="27">
        <v>0.279570283306925</v>
      </c>
    </row>
    <row r="212" spans="1:40">
      <c r="A212" s="9">
        <v>1</v>
      </c>
      <c r="B212" s="9" t="s">
        <v>337</v>
      </c>
      <c r="C212" s="11" t="s">
        <v>118</v>
      </c>
      <c r="D212" s="12" t="s">
        <v>252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 t="str">
        <f t="shared" si="3"/>
        <v>1|RD43a|0-5 (a)|2018/12/01</v>
      </c>
      <c r="Q212" s="24">
        <v>13.5445915229309</v>
      </c>
      <c r="R212" s="24">
        <v>0</v>
      </c>
      <c r="S212" s="26">
        <v>17.517548990933</v>
      </c>
      <c r="T212" s="26">
        <v>82.482451009067</v>
      </c>
      <c r="U212" s="26">
        <v>65.3814617608762</v>
      </c>
      <c r="V212" s="26">
        <v>17.1009892481907</v>
      </c>
      <c r="W212" s="53" t="s">
        <v>253</v>
      </c>
      <c r="X212" s="27">
        <v>98.3623872404801</v>
      </c>
      <c r="Y212" s="27">
        <v>5.61158460446042</v>
      </c>
      <c r="Z212" s="27">
        <v>22.7128956281476</v>
      </c>
      <c r="AA212" s="27">
        <v>6.29047249945823</v>
      </c>
      <c r="AB212" s="27">
        <v>7.54273606037443</v>
      </c>
      <c r="AC212" s="27">
        <v>0.232543399615814</v>
      </c>
      <c r="AD212" s="27">
        <v>0.0724147087997663</v>
      </c>
      <c r="AE212" s="27">
        <v>279.46857518008</v>
      </c>
      <c r="AF212" s="27">
        <v>33.3474176643096</v>
      </c>
      <c r="AG212" s="27">
        <v>29.126928501133</v>
      </c>
      <c r="AH212" s="27">
        <v>16673.7088321548</v>
      </c>
      <c r="AI212" s="27">
        <v>8234.11882460533</v>
      </c>
      <c r="AJ212" s="27">
        <v>385.119636139862</v>
      </c>
      <c r="AK212" s="27">
        <v>23.8513170471623</v>
      </c>
      <c r="AL212" s="27">
        <v>0.134666923956621</v>
      </c>
      <c r="AM212" s="27">
        <v>1.66737088321548</v>
      </c>
      <c r="AN212" s="27">
        <v>0.823411882460533</v>
      </c>
    </row>
    <row r="213" spans="1:40">
      <c r="A213" s="9">
        <v>1</v>
      </c>
      <c r="B213" s="9" t="s">
        <v>338</v>
      </c>
      <c r="C213" s="11" t="s">
        <v>120</v>
      </c>
      <c r="D213" s="12" t="s">
        <v>252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 t="str">
        <f t="shared" si="3"/>
        <v>1|RD43b|5-15 (b)|2018/12/01</v>
      </c>
      <c r="Q213" s="24">
        <v>8.07082257469575</v>
      </c>
      <c r="R213" s="24">
        <v>0</v>
      </c>
      <c r="S213" s="26">
        <v>9.75970122360727</v>
      </c>
      <c r="T213" s="26">
        <v>90.2402987763927</v>
      </c>
      <c r="U213" s="53" t="s">
        <v>253</v>
      </c>
      <c r="V213" s="53" t="s">
        <v>253</v>
      </c>
      <c r="W213" s="53" t="s">
        <v>253</v>
      </c>
      <c r="X213" s="54">
        <v>47.330143173175</v>
      </c>
      <c r="Y213" s="54">
        <v>9.07016193841405</v>
      </c>
      <c r="Z213" s="54">
        <v>8.03234924832126</v>
      </c>
      <c r="AA213" s="54">
        <v>8.15137673468499</v>
      </c>
      <c r="AB213" s="54">
        <v>6.10784865419301</v>
      </c>
      <c r="AC213" s="54">
        <v>0.200875600582393</v>
      </c>
      <c r="AD213" s="54">
        <v>0.328596105613142</v>
      </c>
      <c r="AE213" s="54">
        <v>210.504790490471</v>
      </c>
      <c r="AF213" s="54">
        <v>38.8243587543733</v>
      </c>
      <c r="AG213" s="54">
        <v>50.5264992676619</v>
      </c>
      <c r="AH213" s="54">
        <v>30532.5563335289</v>
      </c>
      <c r="AI213" s="54">
        <v>23457.7765260664</v>
      </c>
      <c r="AJ213" s="54">
        <v>659.733247452028</v>
      </c>
      <c r="AK213" s="54">
        <v>38.9580975030966</v>
      </c>
      <c r="AL213" s="54">
        <v>0.553410942217006</v>
      </c>
      <c r="AM213" s="54">
        <v>3.05325563335289</v>
      </c>
      <c r="AN213" s="54">
        <v>2.34577765260664</v>
      </c>
    </row>
    <row r="214" spans="1:40">
      <c r="A214" s="9">
        <v>1</v>
      </c>
      <c r="B214" s="9" t="s">
        <v>339</v>
      </c>
      <c r="C214" s="11" t="s">
        <v>118</v>
      </c>
      <c r="D214" s="12" t="s">
        <v>252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 t="str">
        <f t="shared" si="3"/>
        <v>1|RD44a|0-5 (a)|2018/12/01</v>
      </c>
      <c r="Q214" s="24">
        <v>20.1286837715465</v>
      </c>
      <c r="R214" s="24">
        <v>0</v>
      </c>
      <c r="S214" s="26">
        <v>8.0368556992408</v>
      </c>
      <c r="T214" s="26">
        <v>91.9631443007592</v>
      </c>
      <c r="U214" s="26">
        <v>71.3031885892183</v>
      </c>
      <c r="V214" s="26">
        <v>20.6599557115409</v>
      </c>
      <c r="W214" s="26">
        <v>21.2332173048237</v>
      </c>
      <c r="X214" s="54">
        <v>39.3515750892999</v>
      </c>
      <c r="Y214" s="54">
        <v>9.26822518016982</v>
      </c>
      <c r="Z214" s="54">
        <v>9.0460140272015</v>
      </c>
      <c r="AA214" s="54">
        <v>2.24904621489154</v>
      </c>
      <c r="AB214" s="54">
        <v>4.74993173648052</v>
      </c>
      <c r="AC214" s="54">
        <v>0.0400653442473194</v>
      </c>
      <c r="AD214" s="54">
        <v>0.390418262094047</v>
      </c>
      <c r="AE214" s="54">
        <v>172.247311906963</v>
      </c>
      <c r="AF214" s="54">
        <v>25.507146892243</v>
      </c>
      <c r="AG214" s="54">
        <v>31.7829285457727</v>
      </c>
      <c r="AH214" s="54">
        <v>7603.661634298</v>
      </c>
      <c r="AI214" s="54">
        <v>8994.83812530576</v>
      </c>
      <c r="AJ214" s="54">
        <v>351.901662246204</v>
      </c>
      <c r="AK214" s="54">
        <v>29.9244352664013</v>
      </c>
      <c r="AL214" s="54">
        <v>0.431493657036677</v>
      </c>
      <c r="AM214" s="54">
        <v>0.7603661634298</v>
      </c>
      <c r="AN214" s="54">
        <v>0.899483812530576</v>
      </c>
    </row>
    <row r="215" spans="1:40">
      <c r="A215" s="9">
        <v>1</v>
      </c>
      <c r="B215" s="9" t="s">
        <v>340</v>
      </c>
      <c r="C215" s="11" t="s">
        <v>120</v>
      </c>
      <c r="D215" s="12" t="s">
        <v>252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 t="str">
        <f t="shared" si="3"/>
        <v>1|RD44b|5-15 (b)|2018/12/01</v>
      </c>
      <c r="Q215" s="24">
        <v>9.41805126492443</v>
      </c>
      <c r="R215" s="24">
        <v>0</v>
      </c>
      <c r="S215" s="26">
        <v>10.6343359689011</v>
      </c>
      <c r="T215" s="26">
        <v>89.3656640310989</v>
      </c>
      <c r="U215" s="26">
        <v>69.5955270553084</v>
      </c>
      <c r="V215" s="26">
        <v>19.7701369757905</v>
      </c>
      <c r="W215" s="53" t="s">
        <v>253</v>
      </c>
      <c r="X215" s="54">
        <v>49.657410736079</v>
      </c>
      <c r="Y215" s="54">
        <v>8.22875216513953</v>
      </c>
      <c r="Z215" s="54">
        <v>8.08763459039357</v>
      </c>
      <c r="AA215" s="54">
        <v>3.25236070853193</v>
      </c>
      <c r="AB215" s="54">
        <v>5.05094413760547</v>
      </c>
      <c r="AC215" s="54">
        <v>0.0377689207126692</v>
      </c>
      <c r="AD215" s="54">
        <v>0.272649804792198</v>
      </c>
      <c r="AE215" s="54">
        <v>225.255600443554</v>
      </c>
      <c r="AF215" s="54">
        <v>28.0903851616962</v>
      </c>
      <c r="AG215" s="54">
        <v>39.2999132688754</v>
      </c>
      <c r="AH215" s="54">
        <v>9051.49425186599</v>
      </c>
      <c r="AI215" s="54">
        <v>11168.2578730554</v>
      </c>
      <c r="AJ215" s="54">
        <v>248.686443042884</v>
      </c>
      <c r="AK215" s="54">
        <v>35.1862028352431</v>
      </c>
      <c r="AL215" s="54">
        <v>0.599882822457834</v>
      </c>
      <c r="AM215" s="54">
        <v>0.905149425186599</v>
      </c>
      <c r="AN215" s="54">
        <v>1.11682578730554</v>
      </c>
    </row>
    <row r="216" spans="1:40">
      <c r="A216" s="9">
        <v>1</v>
      </c>
      <c r="B216" s="9" t="s">
        <v>341</v>
      </c>
      <c r="C216" s="11" t="s">
        <v>118</v>
      </c>
      <c r="D216" s="12" t="s">
        <v>252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 t="str">
        <f t="shared" si="3"/>
        <v>1|RD45a|0-5 (a)|2018/12/01</v>
      </c>
      <c r="Q216" s="24">
        <v>13.1992508753355</v>
      </c>
      <c r="R216" s="24">
        <v>0</v>
      </c>
      <c r="S216" s="26">
        <v>13.3678740235053</v>
      </c>
      <c r="T216" s="26">
        <v>86.6321259764947</v>
      </c>
      <c r="U216" s="26">
        <v>66.3803915070939</v>
      </c>
      <c r="V216" s="26">
        <v>20.2517344694008</v>
      </c>
      <c r="W216" s="53" t="s">
        <v>253</v>
      </c>
      <c r="X216" s="27">
        <v>132.453264214768</v>
      </c>
      <c r="Y216" s="27">
        <v>18.9220118070924</v>
      </c>
      <c r="Z216" s="27">
        <v>41.4821086879749</v>
      </c>
      <c r="AA216" s="27">
        <v>51.1862667177822</v>
      </c>
      <c r="AB216" s="27">
        <v>15.3745113603517</v>
      </c>
      <c r="AC216" s="27">
        <v>0.0973803996337099</v>
      </c>
      <c r="AD216" s="27">
        <v>0.17041584694402</v>
      </c>
      <c r="AE216" s="27">
        <v>376.020822064863</v>
      </c>
      <c r="AF216" s="27">
        <v>40.0560162024716</v>
      </c>
      <c r="AG216" s="27">
        <v>75.2842431375149</v>
      </c>
      <c r="AH216" s="27">
        <v>135864.014582206</v>
      </c>
      <c r="AI216" s="27">
        <v>76758.2144170441</v>
      </c>
      <c r="AJ216" s="27">
        <v>1989.23395920969</v>
      </c>
      <c r="AK216" s="27">
        <v>120.996753272977</v>
      </c>
      <c r="AL216" s="27">
        <v>0.421709140379403</v>
      </c>
      <c r="AM216" s="27">
        <v>13.5864014582206</v>
      </c>
      <c r="AN216" s="27">
        <v>7.67582144170441</v>
      </c>
    </row>
    <row r="217" spans="1:40">
      <c r="A217" s="9">
        <v>1</v>
      </c>
      <c r="B217" s="9" t="s">
        <v>342</v>
      </c>
      <c r="C217" s="11" t="s">
        <v>120</v>
      </c>
      <c r="D217" s="12" t="s">
        <v>252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 t="str">
        <f t="shared" si="3"/>
        <v>1|RD45b|5-15 (b)|2018/12/01</v>
      </c>
      <c r="Q217" s="24">
        <v>15.9056038576752</v>
      </c>
      <c r="R217" s="24">
        <v>0</v>
      </c>
      <c r="S217" s="26">
        <v>20.6261289023001</v>
      </c>
      <c r="T217" s="26">
        <v>79.3738710976999</v>
      </c>
      <c r="U217" s="53" t="s">
        <v>253</v>
      </c>
      <c r="V217" s="53" t="s">
        <v>253</v>
      </c>
      <c r="W217" s="53" t="s">
        <v>253</v>
      </c>
      <c r="X217" s="54">
        <v>51.4976187956002</v>
      </c>
      <c r="Y217" s="54">
        <v>8.92313285676491</v>
      </c>
      <c r="Z217" s="54">
        <v>8.01356452479067</v>
      </c>
      <c r="AA217" s="54">
        <v>5.93760856710829</v>
      </c>
      <c r="AB217" s="54">
        <v>5.35040195278963</v>
      </c>
      <c r="AC217" s="54">
        <v>0.199302472741414</v>
      </c>
      <c r="AD217" s="54">
        <v>0.273138019689911</v>
      </c>
      <c r="AE217" s="54">
        <v>228.194643286478</v>
      </c>
      <c r="AF217" s="54">
        <v>36.1687172008579</v>
      </c>
      <c r="AG217" s="54">
        <v>53.5173955327783</v>
      </c>
      <c r="AH217" s="54">
        <v>31366.7314482292</v>
      </c>
      <c r="AI217" s="54">
        <v>20839.8156061156</v>
      </c>
      <c r="AJ217" s="54">
        <v>819.280299020912</v>
      </c>
      <c r="AK217" s="54">
        <v>42.6962075832613</v>
      </c>
      <c r="AL217" s="54">
        <v>0.167200061024676</v>
      </c>
      <c r="AM217" s="54">
        <v>3.13667314482292</v>
      </c>
      <c r="AN217" s="54">
        <v>2.08398156061156</v>
      </c>
    </row>
    <row r="218" spans="1:40">
      <c r="A218" s="9">
        <v>1</v>
      </c>
      <c r="B218" s="9" t="s">
        <v>343</v>
      </c>
      <c r="C218" s="11" t="s">
        <v>118</v>
      </c>
      <c r="D218" s="12" t="s">
        <v>252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 t="str">
        <f t="shared" si="3"/>
        <v>1|RD46a|0-5 (a)|2018/12/01</v>
      </c>
      <c r="Q218" s="24">
        <v>11.2132216704958</v>
      </c>
      <c r="R218" s="24">
        <v>0</v>
      </c>
      <c r="S218" s="26">
        <v>10.3024881349345</v>
      </c>
      <c r="T218" s="26">
        <v>89.6975118650655</v>
      </c>
      <c r="U218" s="26">
        <v>66.5741745987042</v>
      </c>
      <c r="V218" s="26">
        <v>23.1233372663613</v>
      </c>
      <c r="W218" s="26">
        <v>17.4302788844622</v>
      </c>
      <c r="X218" s="27">
        <v>100.120187153438</v>
      </c>
      <c r="Y218" s="27">
        <v>5.56378979562079</v>
      </c>
      <c r="Z218" s="27">
        <v>23.1380779661711</v>
      </c>
      <c r="AA218" s="27">
        <v>6.92320443082285</v>
      </c>
      <c r="AB218" s="27">
        <v>8.49984511597988</v>
      </c>
      <c r="AC218" s="27">
        <v>0.299491657260495</v>
      </c>
      <c r="AD218" s="27">
        <v>0.155463778848417</v>
      </c>
      <c r="AE218" s="27">
        <v>298.790928067092</v>
      </c>
      <c r="AF218" s="27">
        <v>36.0034659570525</v>
      </c>
      <c r="AG218" s="27">
        <v>28.2253719102778</v>
      </c>
      <c r="AH218" s="27">
        <v>17181.8798222446</v>
      </c>
      <c r="AI218" s="27">
        <v>7347.84632202515</v>
      </c>
      <c r="AJ218" s="27">
        <v>393.389369176513</v>
      </c>
      <c r="AK218" s="27">
        <v>24.1050842530674</v>
      </c>
      <c r="AL218" s="27">
        <v>0.127672859038049</v>
      </c>
      <c r="AM218" s="27">
        <v>1.71818798222446</v>
      </c>
      <c r="AN218" s="27">
        <v>0.734784632202515</v>
      </c>
    </row>
    <row r="219" spans="1:40">
      <c r="A219" s="9">
        <v>1</v>
      </c>
      <c r="B219" s="9" t="s">
        <v>344</v>
      </c>
      <c r="C219" s="11" t="s">
        <v>120</v>
      </c>
      <c r="D219" s="12" t="s">
        <v>252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 t="str">
        <f t="shared" si="3"/>
        <v>1|RD46b|5-15 (b)|2018/12/01</v>
      </c>
      <c r="Q219" s="24">
        <v>16.2326869806094</v>
      </c>
      <c r="R219" s="24">
        <v>0</v>
      </c>
      <c r="S219" s="26">
        <v>35.8291198643616</v>
      </c>
      <c r="T219" s="26">
        <v>64.1708801356384</v>
      </c>
      <c r="U219" s="26">
        <v>49.435811873008</v>
      </c>
      <c r="V219" s="26">
        <v>14.7350682626304</v>
      </c>
      <c r="W219" s="53" t="s">
        <v>253</v>
      </c>
      <c r="X219" s="54">
        <v>45.5524299180228</v>
      </c>
      <c r="Y219" s="54">
        <v>10.545313773192</v>
      </c>
      <c r="Z219" s="54">
        <v>9.60127754527652</v>
      </c>
      <c r="AA219" s="54">
        <v>2.50759623040043</v>
      </c>
      <c r="AB219" s="54">
        <v>6.86571802120332</v>
      </c>
      <c r="AC219" s="54">
        <v>0.0345565533996894</v>
      </c>
      <c r="AD219" s="54">
        <v>0.319819091417381</v>
      </c>
      <c r="AE219" s="54">
        <v>219.381146146262</v>
      </c>
      <c r="AF219" s="54">
        <v>32.5451125731649</v>
      </c>
      <c r="AG219" s="54">
        <v>37.0507400245796</v>
      </c>
      <c r="AH219" s="54">
        <v>7246.55081769194</v>
      </c>
      <c r="AI219" s="54">
        <v>11387.4369992302</v>
      </c>
      <c r="AJ219" s="54">
        <v>388.476271629414</v>
      </c>
      <c r="AK219" s="54">
        <v>29.7961434435816</v>
      </c>
      <c r="AL219" s="54">
        <v>0.292999880397056</v>
      </c>
      <c r="AM219" s="54">
        <v>0.724655081769194</v>
      </c>
      <c r="AN219" s="54">
        <v>1.13874369992302</v>
      </c>
    </row>
    <row r="220" spans="1:40">
      <c r="A220" s="9">
        <v>1</v>
      </c>
      <c r="B220" s="9" t="s">
        <v>345</v>
      </c>
      <c r="C220" s="11" t="s">
        <v>118</v>
      </c>
      <c r="D220" s="12" t="s">
        <v>252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 t="str">
        <f t="shared" si="3"/>
        <v>1|RD47a|0-5 (a)|2018/12/01</v>
      </c>
      <c r="Q220" s="24">
        <v>11.0418724827114</v>
      </c>
      <c r="R220" s="24">
        <v>0</v>
      </c>
      <c r="S220" s="26">
        <v>9.41698758778135</v>
      </c>
      <c r="T220" s="26">
        <v>90.5830124122187</v>
      </c>
      <c r="U220" s="26">
        <v>67.2992249680535</v>
      </c>
      <c r="V220" s="26">
        <v>23.2837874441652</v>
      </c>
      <c r="W220" s="53" t="s">
        <v>253</v>
      </c>
      <c r="X220" s="54">
        <v>41.476622909574</v>
      </c>
      <c r="Y220" s="54">
        <v>10.2300083473098</v>
      </c>
      <c r="Z220" s="54">
        <v>8.05984440023465</v>
      </c>
      <c r="AA220" s="54">
        <v>1.92398012077314</v>
      </c>
      <c r="AB220" s="54">
        <v>4.12893091286921</v>
      </c>
      <c r="AC220" s="54">
        <v>0.0394696895429817</v>
      </c>
      <c r="AD220" s="54">
        <v>0.42279396256211</v>
      </c>
      <c r="AE220" s="54">
        <v>225.713105962746</v>
      </c>
      <c r="AF220" s="54">
        <v>27.9900306860738</v>
      </c>
      <c r="AG220" s="54">
        <v>31.8834814172629</v>
      </c>
      <c r="AH220" s="54">
        <v>6873.07780278974</v>
      </c>
      <c r="AI220" s="54">
        <v>9187.74095225952</v>
      </c>
      <c r="AJ220" s="54">
        <v>477.650141248966</v>
      </c>
      <c r="AK220" s="54">
        <v>27.334432452987</v>
      </c>
      <c r="AL220" s="54">
        <v>0.472967296726917</v>
      </c>
      <c r="AM220" s="54">
        <v>0.687307780278974</v>
      </c>
      <c r="AN220" s="54">
        <v>0.918774095225952</v>
      </c>
    </row>
    <row r="221" spans="1:40">
      <c r="A221" s="9">
        <v>1</v>
      </c>
      <c r="B221" s="9" t="s">
        <v>346</v>
      </c>
      <c r="C221" s="11" t="s">
        <v>120</v>
      </c>
      <c r="D221" s="12" t="s">
        <v>252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 t="str">
        <f t="shared" si="3"/>
        <v>1|RD47b|5-15 (b)|2018/12/01</v>
      </c>
      <c r="Q221" s="24">
        <v>14.9532032213596</v>
      </c>
      <c r="R221" s="24">
        <v>0</v>
      </c>
      <c r="S221" s="26">
        <v>5.84352388609149</v>
      </c>
      <c r="T221" s="26">
        <v>94.1564761139085</v>
      </c>
      <c r="U221" s="53" t="s">
        <v>253</v>
      </c>
      <c r="V221" s="53" t="s">
        <v>253</v>
      </c>
      <c r="W221" s="53" t="s">
        <v>253</v>
      </c>
      <c r="X221" s="27">
        <v>109.720449935835</v>
      </c>
      <c r="Y221" s="27">
        <v>5.67967936758119</v>
      </c>
      <c r="Z221" s="27">
        <v>21.1777620841861</v>
      </c>
      <c r="AA221" s="27">
        <v>6.92323313072184</v>
      </c>
      <c r="AB221" s="27">
        <v>7.14040547867855</v>
      </c>
      <c r="AC221" s="27">
        <v>0.248710752628129</v>
      </c>
      <c r="AD221" s="27">
        <v>0.0650687085852458</v>
      </c>
      <c r="AE221" s="27">
        <v>277.759283246543</v>
      </c>
      <c r="AF221" s="27">
        <v>39.2985121366249</v>
      </c>
      <c r="AG221" s="27">
        <v>28.2324052343722</v>
      </c>
      <c r="AH221" s="27">
        <v>17636.6078754652</v>
      </c>
      <c r="AI221" s="27">
        <v>7988.34592006366</v>
      </c>
      <c r="AJ221" s="27">
        <v>430.333232161352</v>
      </c>
      <c r="AK221" s="27">
        <v>22.159879071761</v>
      </c>
      <c r="AL221" s="27">
        <v>0.211224315496748</v>
      </c>
      <c r="AM221" s="27">
        <v>1.76366078754652</v>
      </c>
      <c r="AN221" s="27">
        <v>0.798834592006366</v>
      </c>
    </row>
    <row r="222" spans="1:40">
      <c r="A222" s="9">
        <v>1</v>
      </c>
      <c r="B222" s="9" t="s">
        <v>347</v>
      </c>
      <c r="C222" s="11" t="s">
        <v>118</v>
      </c>
      <c r="D222" s="12" t="s">
        <v>252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 t="str">
        <f t="shared" si="3"/>
        <v>1|RD48a|0-5 (a)|2018/12/01</v>
      </c>
      <c r="Q222" s="24">
        <v>9.28330928330937</v>
      </c>
      <c r="R222" s="24">
        <v>0</v>
      </c>
      <c r="S222" s="26">
        <v>22.1931577645516</v>
      </c>
      <c r="T222" s="26">
        <v>77.8068422354484</v>
      </c>
      <c r="U222" s="26">
        <v>61.2270603215179</v>
      </c>
      <c r="V222" s="26">
        <v>16.5797819139305</v>
      </c>
      <c r="W222" s="26">
        <v>12.1256750122728</v>
      </c>
      <c r="X222" s="27">
        <v>107.652594183969</v>
      </c>
      <c r="Y222" s="27">
        <v>5.14608967703393</v>
      </c>
      <c r="Z222" s="27">
        <v>22.9954542632673</v>
      </c>
      <c r="AA222" s="27">
        <v>7.02497015979534</v>
      </c>
      <c r="AB222" s="27">
        <v>9.36617888724196</v>
      </c>
      <c r="AC222" s="27">
        <v>0.222293871136436</v>
      </c>
      <c r="AD222" s="27">
        <v>0.0864580697110454</v>
      </c>
      <c r="AE222" s="27">
        <v>218.127541024447</v>
      </c>
      <c r="AF222" s="27">
        <v>39.7951724567706</v>
      </c>
      <c r="AG222" s="27">
        <v>26.3419581274132</v>
      </c>
      <c r="AH222" s="27">
        <v>15832.0544255575</v>
      </c>
      <c r="AI222" s="27">
        <v>7566.59307435389</v>
      </c>
      <c r="AJ222" s="27">
        <v>176.329842159011</v>
      </c>
      <c r="AK222" s="27">
        <v>18.0899365507644</v>
      </c>
      <c r="AL222" s="27">
        <v>0.106846207710681</v>
      </c>
      <c r="AM222" s="27">
        <v>1.58320544255575</v>
      </c>
      <c r="AN222" s="27">
        <v>0.756659307435389</v>
      </c>
    </row>
    <row r="223" spans="1:40">
      <c r="A223" s="9">
        <v>1</v>
      </c>
      <c r="B223" s="9" t="s">
        <v>348</v>
      </c>
      <c r="C223" s="11" t="s">
        <v>120</v>
      </c>
      <c r="D223" s="12" t="s">
        <v>252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 t="str">
        <f t="shared" si="3"/>
        <v>1|RD48b|5-15 (b)|2018/12/01</v>
      </c>
      <c r="Q223" s="24">
        <v>13.6616764301729</v>
      </c>
      <c r="R223" s="24">
        <v>0</v>
      </c>
      <c r="S223" s="26">
        <v>19.3322015909517</v>
      </c>
      <c r="T223" s="26">
        <v>80.6677984090483</v>
      </c>
      <c r="U223" s="26">
        <v>61.4852542170255</v>
      </c>
      <c r="V223" s="26">
        <v>19.1825441920229</v>
      </c>
      <c r="W223" s="53" t="s">
        <v>253</v>
      </c>
      <c r="X223" s="54">
        <v>63.3634428717571</v>
      </c>
      <c r="Y223" s="54">
        <v>11.0665362972518</v>
      </c>
      <c r="Z223" s="54">
        <v>10.094285918025</v>
      </c>
      <c r="AA223" s="54">
        <v>7.87295458391798</v>
      </c>
      <c r="AB223" s="54">
        <v>8.29555584916651</v>
      </c>
      <c r="AC223" s="54">
        <v>0.212637978400367</v>
      </c>
      <c r="AD223" s="54">
        <v>0.206486187830293</v>
      </c>
      <c r="AE223" s="54">
        <v>205.416311209411</v>
      </c>
      <c r="AF223" s="54">
        <v>38.3015830275881</v>
      </c>
      <c r="AG223" s="54">
        <v>58.1879147182387</v>
      </c>
      <c r="AH223" s="54">
        <v>34971.5920450918</v>
      </c>
      <c r="AI223" s="54">
        <v>21183.5570934705</v>
      </c>
      <c r="AJ223" s="54">
        <v>769.77622872485</v>
      </c>
      <c r="AK223" s="54">
        <v>46.5128860928601</v>
      </c>
      <c r="AL223" s="54">
        <v>1.55800782915992</v>
      </c>
      <c r="AM223" s="54">
        <v>3.49715920450918</v>
      </c>
      <c r="AN223" s="54">
        <v>2.11835570934705</v>
      </c>
    </row>
    <row r="224" spans="1:40">
      <c r="A224" s="9">
        <v>1</v>
      </c>
      <c r="B224" s="9" t="s">
        <v>349</v>
      </c>
      <c r="C224" s="11" t="s">
        <v>118</v>
      </c>
      <c r="D224" s="12" t="s">
        <v>252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 t="str">
        <f t="shared" si="3"/>
        <v>1|RD49a|0-5 (a)|2018/12/01</v>
      </c>
      <c r="Q224" s="24">
        <v>10.7733200431929</v>
      </c>
      <c r="R224" s="24">
        <v>0</v>
      </c>
      <c r="S224" s="26">
        <v>69.250318067681</v>
      </c>
      <c r="T224" s="26">
        <v>30.749681932319</v>
      </c>
      <c r="U224" s="26">
        <v>23.547603311795</v>
      </c>
      <c r="V224" s="26">
        <v>7.20207862052405</v>
      </c>
      <c r="W224" s="53" t="s">
        <v>253</v>
      </c>
      <c r="X224" s="54">
        <v>34.6239075306729</v>
      </c>
      <c r="Y224" s="54">
        <v>14.3760083899285</v>
      </c>
      <c r="Z224" s="54">
        <v>5.56817226370471</v>
      </c>
      <c r="AA224" s="54">
        <v>1.18922660953306</v>
      </c>
      <c r="AB224" s="54">
        <v>6.82084229054543</v>
      </c>
      <c r="AC224" s="54">
        <v>0.0251883865310861</v>
      </c>
      <c r="AD224" s="54">
        <v>0.272941680417235</v>
      </c>
      <c r="AE224" s="54">
        <v>112.14636404087</v>
      </c>
      <c r="AF224" s="54">
        <v>27.6046358285482</v>
      </c>
      <c r="AG224" s="54">
        <v>25.4718571190565</v>
      </c>
      <c r="AH224" s="54">
        <v>6405.08542818882</v>
      </c>
      <c r="AI224" s="54">
        <v>7309.49158980873</v>
      </c>
      <c r="AJ224" s="54">
        <v>625.120139471916</v>
      </c>
      <c r="AK224" s="54">
        <v>17.8316498432822</v>
      </c>
      <c r="AL224" s="54">
        <v>0.261737842892689</v>
      </c>
      <c r="AM224" s="54">
        <v>0.640508542818882</v>
      </c>
      <c r="AN224" s="54">
        <v>0.730949158980873</v>
      </c>
    </row>
    <row r="225" spans="1:40">
      <c r="A225" s="9">
        <v>1</v>
      </c>
      <c r="B225" s="9" t="s">
        <v>350</v>
      </c>
      <c r="C225" s="11" t="s">
        <v>120</v>
      </c>
      <c r="D225" s="12" t="s">
        <v>252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 t="str">
        <f t="shared" si="3"/>
        <v>1|RD49b|5-15 (b)|2018/12/01</v>
      </c>
      <c r="Q225" s="24">
        <v>14.0064013359307</v>
      </c>
      <c r="R225" s="24">
        <v>0</v>
      </c>
      <c r="S225" s="26">
        <v>17.7631114354315</v>
      </c>
      <c r="T225" s="26">
        <v>82.2368885645685</v>
      </c>
      <c r="U225" s="53" t="s">
        <v>253</v>
      </c>
      <c r="V225" s="53" t="s">
        <v>253</v>
      </c>
      <c r="W225" s="53" t="s">
        <v>253</v>
      </c>
      <c r="X225" s="54">
        <v>51.1793338190016</v>
      </c>
      <c r="Y225" s="54">
        <v>8.99261118174571</v>
      </c>
      <c r="Z225" s="54">
        <v>10.6584111446293</v>
      </c>
      <c r="AA225" s="54">
        <v>42.7961616480669</v>
      </c>
      <c r="AB225" s="54">
        <v>5.06105240755779</v>
      </c>
      <c r="AC225" s="54">
        <v>0.215470548044539</v>
      </c>
      <c r="AD225" s="54">
        <v>0.246213360367676</v>
      </c>
      <c r="AE225" s="54">
        <v>249.869994432543</v>
      </c>
      <c r="AF225" s="54">
        <v>40.7646982786967</v>
      </c>
      <c r="AG225" s="54">
        <v>59.3187303856118</v>
      </c>
      <c r="AH225" s="54">
        <v>32449.2415534077</v>
      </c>
      <c r="AI225" s="54">
        <v>34264.0154967118</v>
      </c>
      <c r="AJ225" s="54">
        <v>722.252943256775</v>
      </c>
      <c r="AK225" s="54">
        <v>45.2339176913112</v>
      </c>
      <c r="AL225" s="54">
        <v>0.346703081705859</v>
      </c>
      <c r="AM225" s="54">
        <v>3.24492415534077</v>
      </c>
      <c r="AN225" s="54">
        <v>3.42640154967118</v>
      </c>
    </row>
    <row r="226" spans="1:40">
      <c r="A226" s="9">
        <v>1</v>
      </c>
      <c r="B226" s="9" t="s">
        <v>351</v>
      </c>
      <c r="C226" s="11" t="s">
        <v>118</v>
      </c>
      <c r="D226" s="12" t="s">
        <v>252</v>
      </c>
      <c r="E226" s="9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9" t="str">
        <f t="shared" si="3"/>
        <v>1|RD50a|0-5 (a)|2018/12/01</v>
      </c>
      <c r="Q226" s="24">
        <v>9.62365235796052</v>
      </c>
      <c r="R226" s="24">
        <v>1.5711980959531</v>
      </c>
      <c r="S226" s="26">
        <v>30.0616179606571</v>
      </c>
      <c r="T226" s="26">
        <v>69.9383820393429</v>
      </c>
      <c r="U226" s="26">
        <v>53.1302225298624</v>
      </c>
      <c r="V226" s="26">
        <v>16.8081595094805</v>
      </c>
      <c r="W226" s="26">
        <v>14.8003894839339</v>
      </c>
      <c r="X226" s="54">
        <v>50.0742077880234</v>
      </c>
      <c r="Y226" s="54">
        <v>10.8021291834397</v>
      </c>
      <c r="Z226" s="54">
        <v>6.725879631056</v>
      </c>
      <c r="AA226" s="54">
        <v>6.9131997903064</v>
      </c>
      <c r="AB226" s="54">
        <v>3.754547539758</v>
      </c>
      <c r="AC226" s="54">
        <v>0.206187914421273</v>
      </c>
      <c r="AD226" s="54">
        <v>0.180804675450385</v>
      </c>
      <c r="AE226" s="54">
        <v>201.572780062929</v>
      </c>
      <c r="AF226" s="54">
        <v>39.5001205375842</v>
      </c>
      <c r="AG226" s="54">
        <v>55.6123690180351</v>
      </c>
      <c r="AH226" s="54">
        <v>31410.0614859003</v>
      </c>
      <c r="AI226" s="54">
        <v>21799.7228808798</v>
      </c>
      <c r="AJ226" s="54">
        <v>722.540005572373</v>
      </c>
      <c r="AK226" s="54">
        <v>37.7355103417471</v>
      </c>
      <c r="AL226" s="54">
        <v>0.335411676454881</v>
      </c>
      <c r="AM226" s="54">
        <v>3.14100614859002</v>
      </c>
      <c r="AN226" s="54">
        <v>2.17997228808798</v>
      </c>
    </row>
    <row r="227" spans="1:40">
      <c r="A227" s="9">
        <v>1</v>
      </c>
      <c r="B227" s="9" t="s">
        <v>352</v>
      </c>
      <c r="C227" s="11" t="s">
        <v>120</v>
      </c>
      <c r="D227" s="12" t="s">
        <v>252</v>
      </c>
      <c r="E227" s="45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 t="str">
        <f t="shared" si="3"/>
        <v>1|RD50b|5-15 (b)|2018/12/01</v>
      </c>
      <c r="Q227" s="24">
        <v>30.7031249999998</v>
      </c>
      <c r="R227" s="24">
        <v>0</v>
      </c>
      <c r="S227" s="26">
        <v>21.3354221356592</v>
      </c>
      <c r="T227" s="26">
        <v>78.6645778643408</v>
      </c>
      <c r="U227" s="26">
        <v>59.6777493937616</v>
      </c>
      <c r="V227" s="26">
        <v>18.9868284705791</v>
      </c>
      <c r="W227" s="53" t="s">
        <v>253</v>
      </c>
      <c r="X227" s="27">
        <v>107.654992611165</v>
      </c>
      <c r="Y227" s="27">
        <v>5.36780347926354</v>
      </c>
      <c r="Z227" s="27">
        <v>22.9886041342101</v>
      </c>
      <c r="AA227" s="27">
        <v>7.17842295039142</v>
      </c>
      <c r="AB227" s="27">
        <v>8.94491568912546</v>
      </c>
      <c r="AC227" s="27">
        <v>0.241558273781762</v>
      </c>
      <c r="AD227" s="27">
        <v>0.113932376154933</v>
      </c>
      <c r="AE227" s="27">
        <v>285.969694771691</v>
      </c>
      <c r="AF227" s="27">
        <v>37.3226749473058</v>
      </c>
      <c r="AG227" s="27">
        <v>27.5863249610521</v>
      </c>
      <c r="AH227" s="27">
        <v>16739.6894500502</v>
      </c>
      <c r="AI227" s="27">
        <v>8075.19202807268</v>
      </c>
      <c r="AJ227" s="27">
        <v>334.36675610687</v>
      </c>
      <c r="AK227" s="27">
        <v>21.7075054518083</v>
      </c>
      <c r="AL227" s="27">
        <v>0.120992653337948</v>
      </c>
      <c r="AM227" s="27">
        <v>1.67396894500502</v>
      </c>
      <c r="AN227" s="27">
        <v>0.807519202807268</v>
      </c>
    </row>
    <row r="228" spans="1:40">
      <c r="A228" s="9">
        <v>1</v>
      </c>
      <c r="B228" s="9" t="s">
        <v>353</v>
      </c>
      <c r="C228" s="11" t="s">
        <v>118</v>
      </c>
      <c r="D228" s="12" t="s">
        <v>252</v>
      </c>
      <c r="E228" s="9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9" t="str">
        <f t="shared" si="3"/>
        <v>1|RD51a|0-5 (a)|2018/12/01</v>
      </c>
      <c r="Q228" s="24">
        <v>10.782524035536</v>
      </c>
      <c r="R228" s="24">
        <v>0</v>
      </c>
      <c r="S228" s="26">
        <v>25.309438528363</v>
      </c>
      <c r="T228" s="26">
        <v>74.690561471637</v>
      </c>
      <c r="U228" s="26">
        <v>57.5063894747742</v>
      </c>
      <c r="V228" s="26">
        <v>17.1841719968628</v>
      </c>
      <c r="W228" s="53" t="s">
        <v>253</v>
      </c>
      <c r="X228" s="54">
        <v>49.0736778191803</v>
      </c>
      <c r="Y228" s="54">
        <v>9.00330210057693</v>
      </c>
      <c r="Z228" s="54">
        <v>6.87913772970585</v>
      </c>
      <c r="AA228" s="54">
        <v>6.09444013014554</v>
      </c>
      <c r="AB228" s="54">
        <v>4.91004136828791</v>
      </c>
      <c r="AC228" s="54">
        <v>0.206801905710357</v>
      </c>
      <c r="AD228" s="54">
        <v>0.203727281384992</v>
      </c>
      <c r="AE228" s="54">
        <v>191.56246340203</v>
      </c>
      <c r="AF228" s="54">
        <v>36.0533121978559</v>
      </c>
      <c r="AG228" s="54">
        <v>51.680424529815</v>
      </c>
      <c r="AH228" s="54">
        <v>30412.0449574054</v>
      </c>
      <c r="AI228" s="54">
        <v>21869.936505633</v>
      </c>
      <c r="AJ228" s="54">
        <v>719.46209213519</v>
      </c>
      <c r="AK228" s="54">
        <v>39.3017196372623</v>
      </c>
      <c r="AL228" s="54">
        <v>0.15560272672712</v>
      </c>
      <c r="AM228" s="54">
        <v>3.04120449574054</v>
      </c>
      <c r="AN228" s="54">
        <v>2.1869936505633</v>
      </c>
    </row>
    <row r="229" spans="1:40">
      <c r="A229" s="9">
        <v>1</v>
      </c>
      <c r="B229" s="9" t="s">
        <v>354</v>
      </c>
      <c r="C229" s="11" t="s">
        <v>120</v>
      </c>
      <c r="D229" s="12" t="s">
        <v>252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 t="str">
        <f t="shared" si="3"/>
        <v>1|RD51b|5-15 (b)|2018/12/01</v>
      </c>
      <c r="Q229" s="24">
        <v>6.17629422346597</v>
      </c>
      <c r="R229" s="24">
        <v>0</v>
      </c>
      <c r="S229" s="26">
        <v>29.2353185115496</v>
      </c>
      <c r="T229" s="26">
        <v>70.7646814884504</v>
      </c>
      <c r="U229" s="53" t="s">
        <v>253</v>
      </c>
      <c r="V229" s="53" t="s">
        <v>253</v>
      </c>
      <c r="W229" s="53" t="s">
        <v>253</v>
      </c>
      <c r="X229" s="54">
        <v>16.2390554135825</v>
      </c>
      <c r="Y229" s="54">
        <v>5.23749732769752</v>
      </c>
      <c r="Z229" s="54">
        <v>1.70563676084905</v>
      </c>
      <c r="AA229" s="54">
        <v>4.73103173806598</v>
      </c>
      <c r="AB229" s="54">
        <v>1.84230207868613</v>
      </c>
      <c r="AC229" s="54">
        <v>0.11268189441273</v>
      </c>
      <c r="AD229" s="54">
        <v>0.200442466161051</v>
      </c>
      <c r="AE229" s="54">
        <v>162.390554135825</v>
      </c>
      <c r="AF229" s="54">
        <v>31.4732187842452</v>
      </c>
      <c r="AG229" s="54">
        <v>28.0029915960292</v>
      </c>
      <c r="AH229" s="54">
        <v>15287.7576129518</v>
      </c>
      <c r="AI229" s="54">
        <v>22134.4220653781</v>
      </c>
      <c r="AJ229" s="54">
        <v>609.366534826511</v>
      </c>
      <c r="AK229" s="54">
        <v>17.8066870005372</v>
      </c>
      <c r="AL229" s="54">
        <v>0.0761038240504525</v>
      </c>
      <c r="AM229" s="54">
        <v>1.52877576129518</v>
      </c>
      <c r="AN229" s="54">
        <v>2.21344220653781</v>
      </c>
    </row>
    <row r="230" spans="1:40">
      <c r="A230" s="9">
        <v>1</v>
      </c>
      <c r="B230" s="9" t="s">
        <v>355</v>
      </c>
      <c r="C230" s="11" t="s">
        <v>118</v>
      </c>
      <c r="D230" s="12" t="s">
        <v>252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 t="str">
        <f t="shared" si="3"/>
        <v>1|RD52a|0-5 (a)|2018/12/01</v>
      </c>
      <c r="Q230" s="24">
        <v>11.2478863713222</v>
      </c>
      <c r="R230" s="24">
        <v>0</v>
      </c>
      <c r="S230" s="26">
        <v>10.1240988115999</v>
      </c>
      <c r="T230" s="26">
        <v>89.8759011884001</v>
      </c>
      <c r="U230" s="26">
        <v>67.8808156534177</v>
      </c>
      <c r="V230" s="26">
        <v>21.9950855349823</v>
      </c>
      <c r="W230" s="26">
        <v>22.5885826771652</v>
      </c>
      <c r="X230" s="54">
        <v>56.3978808554351</v>
      </c>
      <c r="Y230" s="54">
        <v>11.6611954712205</v>
      </c>
      <c r="Z230" s="54">
        <v>9.36330211398838</v>
      </c>
      <c r="AA230" s="54">
        <v>10.3555122943353</v>
      </c>
      <c r="AB230" s="54">
        <v>4.67619935270657</v>
      </c>
      <c r="AC230" s="54">
        <v>0.250233226801786</v>
      </c>
      <c r="AD230" s="54">
        <v>0.183040971456862</v>
      </c>
      <c r="AE230" s="54">
        <v>231.561139616685</v>
      </c>
      <c r="AF230" s="54">
        <v>44.7039751584889</v>
      </c>
      <c r="AG230" s="54">
        <v>59.9414886423885</v>
      </c>
      <c r="AH230" s="54">
        <v>33991.3762333144</v>
      </c>
      <c r="AI230" s="54">
        <v>30706.724400023</v>
      </c>
      <c r="AJ230" s="54">
        <v>703.95131613901</v>
      </c>
      <c r="AK230" s="54">
        <v>40.2880946855162</v>
      </c>
      <c r="AL230" s="54">
        <v>1.62460787771094</v>
      </c>
      <c r="AM230" s="54">
        <v>3.39913762333144</v>
      </c>
      <c r="AN230" s="54">
        <v>3.0706724400023</v>
      </c>
    </row>
    <row r="231" spans="1:40">
      <c r="A231" s="9">
        <v>1</v>
      </c>
      <c r="B231" s="9" t="s">
        <v>356</v>
      </c>
      <c r="C231" s="11" t="s">
        <v>120</v>
      </c>
      <c r="D231" s="12" t="s">
        <v>252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 t="str">
        <f t="shared" si="3"/>
        <v>1|RD52b|5-15 (b)|2018/12/01</v>
      </c>
      <c r="Q231" s="24">
        <v>8.62129884813794</v>
      </c>
      <c r="R231" s="24">
        <v>0</v>
      </c>
      <c r="S231" s="26">
        <v>11.5988852820481</v>
      </c>
      <c r="T231" s="26">
        <v>88.4011147179519</v>
      </c>
      <c r="U231" s="26">
        <v>67.0585848631853</v>
      </c>
      <c r="V231" s="26">
        <v>21.3425298547665</v>
      </c>
      <c r="W231" s="53" t="s">
        <v>253</v>
      </c>
      <c r="X231" s="54">
        <v>45.9228146965963</v>
      </c>
      <c r="Y231" s="54">
        <v>8.39167049936035</v>
      </c>
      <c r="Z231" s="54">
        <v>6.5055065722226</v>
      </c>
      <c r="AA231" s="54">
        <v>7.02778725792932</v>
      </c>
      <c r="AB231" s="54">
        <v>7.01966890530176</v>
      </c>
      <c r="AC231" s="54">
        <v>0.169673569916122</v>
      </c>
      <c r="AD231" s="54">
        <v>0.202146980426384</v>
      </c>
      <c r="AE231" s="54">
        <v>186.180886925505</v>
      </c>
      <c r="AF231" s="54">
        <v>36.9926268062741</v>
      </c>
      <c r="AG231" s="54">
        <v>48.2365451954525</v>
      </c>
      <c r="AH231" s="54">
        <v>28184.2142053654</v>
      </c>
      <c r="AI231" s="54">
        <v>18591.0275171253</v>
      </c>
      <c r="AJ231" s="54">
        <v>443.803276973588</v>
      </c>
      <c r="AK231" s="54">
        <v>32.4328187471247</v>
      </c>
      <c r="AL231" s="54">
        <v>0.325140022734004</v>
      </c>
      <c r="AM231" s="54">
        <v>2.81842142053654</v>
      </c>
      <c r="AN231" s="54">
        <v>1.85910275171253</v>
      </c>
    </row>
    <row r="232" spans="1:40">
      <c r="A232" s="9">
        <v>1</v>
      </c>
      <c r="B232" s="9" t="s">
        <v>357</v>
      </c>
      <c r="C232" s="11" t="s">
        <v>118</v>
      </c>
      <c r="D232" s="12" t="s">
        <v>252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 t="str">
        <f t="shared" si="3"/>
        <v>1|RD53a|0-5 (a)|2018/12/01</v>
      </c>
      <c r="Q232" s="24">
        <v>11.5255376344087</v>
      </c>
      <c r="R232" s="24">
        <v>0</v>
      </c>
      <c r="S232" s="26">
        <v>16.8538992972851</v>
      </c>
      <c r="T232" s="26">
        <v>83.1461007027149</v>
      </c>
      <c r="U232" s="26">
        <v>63.7372817564476</v>
      </c>
      <c r="V232" s="26">
        <v>19.4088189462673</v>
      </c>
      <c r="W232" s="53" t="s">
        <v>253</v>
      </c>
      <c r="X232" s="54">
        <v>41.8004753357267</v>
      </c>
      <c r="Y232" s="54">
        <v>11.2734209961442</v>
      </c>
      <c r="Z232" s="54">
        <v>9.65891943677704</v>
      </c>
      <c r="AA232" s="54">
        <v>2.01043566174711</v>
      </c>
      <c r="AB232" s="54">
        <v>4.34858705012632</v>
      </c>
      <c r="AC232" s="54">
        <v>0.0335875179417631</v>
      </c>
      <c r="AD232" s="54">
        <v>0.347779954793246</v>
      </c>
      <c r="AE232" s="54">
        <v>249.465236803617</v>
      </c>
      <c r="AF232" s="54">
        <v>27.3542310596996</v>
      </c>
      <c r="AG232" s="54">
        <v>33.8282886796969</v>
      </c>
      <c r="AH232" s="54">
        <v>7009.10370429465</v>
      </c>
      <c r="AI232" s="54">
        <v>10446.7747959048</v>
      </c>
      <c r="AJ232" s="54">
        <v>372.258313149848</v>
      </c>
      <c r="AK232" s="54">
        <v>28.945993160484</v>
      </c>
      <c r="AL232" s="54">
        <v>0.314607097566813</v>
      </c>
      <c r="AM232" s="54">
        <v>0.700910370429465</v>
      </c>
      <c r="AN232" s="54">
        <v>1.04467747959048</v>
      </c>
    </row>
    <row r="233" spans="1:40">
      <c r="A233" s="9">
        <v>1</v>
      </c>
      <c r="B233" s="9" t="s">
        <v>358</v>
      </c>
      <c r="C233" s="11" t="s">
        <v>120</v>
      </c>
      <c r="D233" s="12" t="s">
        <v>252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 t="str">
        <f t="shared" si="3"/>
        <v>1|RD53b|5-15 (b)|2018/12/01</v>
      </c>
      <c r="Q233" s="24">
        <v>8.71659766654119</v>
      </c>
      <c r="R233" s="24">
        <v>0</v>
      </c>
      <c r="S233" s="26">
        <v>26.1403447104175</v>
      </c>
      <c r="T233" s="26">
        <v>73.8596552895825</v>
      </c>
      <c r="U233" s="53" t="s">
        <v>253</v>
      </c>
      <c r="V233" s="53" t="s">
        <v>253</v>
      </c>
      <c r="W233" s="53" t="s">
        <v>253</v>
      </c>
      <c r="X233" s="54">
        <v>18.5476411182009</v>
      </c>
      <c r="Y233" s="54">
        <v>4.46323569351936</v>
      </c>
      <c r="Z233" s="54">
        <v>3.15162376195027</v>
      </c>
      <c r="AA233" s="54">
        <v>5.60586694678813</v>
      </c>
      <c r="AB233" s="54">
        <v>1.75418037473657</v>
      </c>
      <c r="AC233" s="54">
        <v>0.142158348411374</v>
      </c>
      <c r="AD233" s="54">
        <v>0.223698231273747</v>
      </c>
      <c r="AE233" s="54">
        <v>202.64270231093</v>
      </c>
      <c r="AF233" s="54">
        <v>34.0643589589518</v>
      </c>
      <c r="AG233" s="54">
        <v>33.2194555674503</v>
      </c>
      <c r="AH233" s="54">
        <v>18292.828984256</v>
      </c>
      <c r="AI233" s="54">
        <v>28431.6696822747</v>
      </c>
      <c r="AJ233" s="54">
        <v>473.280010890319</v>
      </c>
      <c r="AK233" s="54">
        <v>23.3756604982099</v>
      </c>
      <c r="AL233" s="54">
        <v>0.107852588483421</v>
      </c>
      <c r="AM233" s="54">
        <v>1.8292828984256</v>
      </c>
      <c r="AN233" s="54">
        <v>2.84316696822747</v>
      </c>
    </row>
    <row r="234" spans="1:40">
      <c r="A234" s="9">
        <v>1</v>
      </c>
      <c r="B234" s="9" t="s">
        <v>359</v>
      </c>
      <c r="C234" s="11" t="s">
        <v>118</v>
      </c>
      <c r="D234" s="12" t="s">
        <v>252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 t="str">
        <f t="shared" si="3"/>
        <v>1|RD54a|0-5 (a)|2018/12/01</v>
      </c>
      <c r="Q234" s="24">
        <v>7.82717184319386</v>
      </c>
      <c r="R234" s="24">
        <v>0</v>
      </c>
      <c r="S234" s="26">
        <v>32.641270289151</v>
      </c>
      <c r="T234" s="26">
        <v>67.358729710849</v>
      </c>
      <c r="U234" s="26">
        <v>55.4316600422005</v>
      </c>
      <c r="V234" s="26">
        <v>11.9270696686485</v>
      </c>
      <c r="W234" s="26">
        <v>15.1620947630924</v>
      </c>
      <c r="X234" s="54">
        <v>16.1696837476441</v>
      </c>
      <c r="Y234" s="54">
        <v>4.36022968820108</v>
      </c>
      <c r="Z234" s="54">
        <v>2.94538236028222</v>
      </c>
      <c r="AA234" s="54">
        <v>5.16871387558328</v>
      </c>
      <c r="AB234" s="54">
        <v>1.59303298763797</v>
      </c>
      <c r="AC234" s="54">
        <v>0.127469233885622</v>
      </c>
      <c r="AD234" s="54">
        <v>0.198796687522434</v>
      </c>
      <c r="AE234" s="54">
        <v>168.877453614375</v>
      </c>
      <c r="AF234" s="54">
        <v>27.4858028835365</v>
      </c>
      <c r="AG234" s="54">
        <v>29.4804184774071</v>
      </c>
      <c r="AH234" s="54">
        <v>16249.468371399</v>
      </c>
      <c r="AI234" s="54">
        <v>23882.197377277</v>
      </c>
      <c r="AJ234" s="54">
        <v>423.92230088396</v>
      </c>
      <c r="AK234" s="54">
        <v>21.2758996679528</v>
      </c>
      <c r="AL234" s="54">
        <v>0.0728433614881534</v>
      </c>
      <c r="AM234" s="54">
        <v>1.6249468371399</v>
      </c>
      <c r="AN234" s="54">
        <v>2.3882197377277</v>
      </c>
    </row>
    <row r="235" spans="1:40">
      <c r="A235" s="9">
        <v>1</v>
      </c>
      <c r="B235" s="9" t="s">
        <v>360</v>
      </c>
      <c r="C235" s="11" t="s">
        <v>120</v>
      </c>
      <c r="D235" s="12" t="s">
        <v>252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 t="str">
        <f t="shared" si="3"/>
        <v>1|RD54b|5-15 (b)|2018/12/01</v>
      </c>
      <c r="Q235" s="24">
        <v>6.08567751424893</v>
      </c>
      <c r="R235" s="24">
        <v>0</v>
      </c>
      <c r="S235" s="26">
        <v>45.5879524793782</v>
      </c>
      <c r="T235" s="26">
        <v>54.4120475206218</v>
      </c>
      <c r="U235" s="26">
        <v>43.9090504339062</v>
      </c>
      <c r="V235" s="26">
        <v>10.5029970867156</v>
      </c>
      <c r="W235" s="53" t="s">
        <v>253</v>
      </c>
      <c r="X235" s="54">
        <v>42.962089395636</v>
      </c>
      <c r="Y235" s="54">
        <v>8.20609211401916</v>
      </c>
      <c r="Z235" s="54">
        <v>12.3091381710287</v>
      </c>
      <c r="AA235" s="54">
        <v>2.99335860068199</v>
      </c>
      <c r="AB235" s="54">
        <v>5.37792108186613</v>
      </c>
      <c r="AC235" s="54">
        <v>0.118868441450313</v>
      </c>
      <c r="AD235" s="54">
        <v>0.362879787639419</v>
      </c>
      <c r="AE235" s="54">
        <v>165.054352747885</v>
      </c>
      <c r="AF235" s="54">
        <v>17.997452022792</v>
      </c>
      <c r="AG235" s="54">
        <v>40.3110953523084</v>
      </c>
      <c r="AH235" s="54">
        <v>18303.848319257</v>
      </c>
      <c r="AI235" s="54">
        <v>13209.6768510737</v>
      </c>
      <c r="AJ235" s="54">
        <v>290.676834298536</v>
      </c>
      <c r="AK235" s="54">
        <v>44.9070397992834</v>
      </c>
      <c r="AL235" s="54">
        <v>2.40321269053418</v>
      </c>
      <c r="AM235" s="54">
        <v>1.8303848319257</v>
      </c>
      <c r="AN235" s="54">
        <v>1.32096768510737</v>
      </c>
    </row>
    <row r="236" spans="1:40">
      <c r="A236" s="9">
        <v>1</v>
      </c>
      <c r="B236" s="9" t="s">
        <v>361</v>
      </c>
      <c r="C236" s="11" t="s">
        <v>118</v>
      </c>
      <c r="D236" s="12" t="s">
        <v>252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 t="str">
        <f t="shared" si="3"/>
        <v>1|RD55a|0-5 (a)|2018/12/01</v>
      </c>
      <c r="Q236" s="24">
        <v>8.99658523772002</v>
      </c>
      <c r="R236" s="24">
        <v>0</v>
      </c>
      <c r="S236" s="26">
        <v>60.6528226655274</v>
      </c>
      <c r="T236" s="26">
        <v>39.3471773344726</v>
      </c>
      <c r="U236" s="26">
        <v>32.4530121214626</v>
      </c>
      <c r="V236" s="26">
        <v>6.8941652130099</v>
      </c>
      <c r="W236" s="53" t="s">
        <v>253</v>
      </c>
      <c r="X236" s="54">
        <v>16.4646046668181</v>
      </c>
      <c r="Y236" s="54">
        <v>4.3531209343717</v>
      </c>
      <c r="Z236" s="54">
        <v>2.77240930496171</v>
      </c>
      <c r="AA236" s="54">
        <v>3.75453256170951</v>
      </c>
      <c r="AB236" s="54">
        <v>2.15190465320892</v>
      </c>
      <c r="AC236" s="54">
        <v>0.0942673954384709</v>
      </c>
      <c r="AD236" s="54">
        <v>0.146702093162747</v>
      </c>
      <c r="AE236" s="54">
        <v>128.347209424364</v>
      </c>
      <c r="AF236" s="54">
        <v>16.0810697827325</v>
      </c>
      <c r="AG236" s="54">
        <v>23.9709302553508</v>
      </c>
      <c r="AH236" s="54">
        <v>13725.0697804923</v>
      </c>
      <c r="AI236" s="54">
        <v>14437.348850937</v>
      </c>
      <c r="AJ236" s="54">
        <v>314.909535183151</v>
      </c>
      <c r="AK236" s="54">
        <v>21.231395369025</v>
      </c>
      <c r="AL236" s="54">
        <v>0.0421066512028276</v>
      </c>
      <c r="AM236" s="54">
        <v>1.37250697804923</v>
      </c>
      <c r="AN236" s="54">
        <v>1.4437348850937</v>
      </c>
    </row>
    <row r="237" spans="1:40">
      <c r="A237" s="9">
        <v>1</v>
      </c>
      <c r="B237" s="9" t="s">
        <v>362</v>
      </c>
      <c r="C237" s="11" t="s">
        <v>120</v>
      </c>
      <c r="D237" s="12" t="s">
        <v>252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 t="str">
        <f t="shared" si="3"/>
        <v>1|RD55b|5-15 (b)|2018/12/01</v>
      </c>
      <c r="Q237" s="24">
        <v>6.17925971245022</v>
      </c>
      <c r="R237" s="24">
        <v>0</v>
      </c>
      <c r="S237" s="26">
        <v>70.936016278544</v>
      </c>
      <c r="T237" s="26">
        <v>29.063983721456</v>
      </c>
      <c r="U237" s="53" t="s">
        <v>253</v>
      </c>
      <c r="V237" s="53" t="s">
        <v>253</v>
      </c>
      <c r="W237" s="53" t="s">
        <v>253</v>
      </c>
      <c r="X237" s="27">
        <v>48.573575420215</v>
      </c>
      <c r="Y237" s="27">
        <v>5.68693181958755</v>
      </c>
      <c r="Z237" s="27">
        <v>15.9289303878739</v>
      </c>
      <c r="AA237" s="27">
        <v>3.34176260563627</v>
      </c>
      <c r="AB237" s="27">
        <v>6.59380419955576</v>
      </c>
      <c r="AC237" s="27">
        <v>0.200975066245618</v>
      </c>
      <c r="AD237" s="27">
        <v>0.0276478748413443</v>
      </c>
      <c r="AE237" s="27">
        <v>121.854937143978</v>
      </c>
      <c r="AF237" s="27">
        <v>14.8522782472723</v>
      </c>
      <c r="AG237" s="27">
        <v>23.7967729538081</v>
      </c>
      <c r="AH237" s="27">
        <v>9406.90299769154</v>
      </c>
      <c r="AI237" s="27">
        <v>5333.5690657491</v>
      </c>
      <c r="AJ237" s="27">
        <v>232.722501160791</v>
      </c>
      <c r="AK237" s="27">
        <v>22.7891369760656</v>
      </c>
      <c r="AL237" s="27">
        <v>0.0191864932748221</v>
      </c>
      <c r="AM237" s="27">
        <v>0.940690299769154</v>
      </c>
      <c r="AN237" s="27">
        <v>0.53335690657491</v>
      </c>
    </row>
    <row r="238" spans="1:40">
      <c r="A238" s="9">
        <v>1</v>
      </c>
      <c r="B238" s="9" t="s">
        <v>363</v>
      </c>
      <c r="C238" s="11" t="s">
        <v>118</v>
      </c>
      <c r="D238" s="12" t="s">
        <v>252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 t="str">
        <f t="shared" si="3"/>
        <v>1|RD56a|0-5 (a)|2018/12/01</v>
      </c>
      <c r="Q238" s="24">
        <v>3.04530965391619</v>
      </c>
      <c r="R238" s="24">
        <v>0</v>
      </c>
      <c r="S238" s="26">
        <v>69.2102369890411</v>
      </c>
      <c r="T238" s="26">
        <v>30.7897630109589</v>
      </c>
      <c r="U238" s="26">
        <v>23.843217049882</v>
      </c>
      <c r="V238" s="26">
        <v>6.94654596107692</v>
      </c>
      <c r="W238" s="26">
        <v>12.1095627102354</v>
      </c>
      <c r="X238" s="54">
        <v>22.6446721545344</v>
      </c>
      <c r="Y238" s="54">
        <v>4.54202383677655</v>
      </c>
      <c r="Z238" s="54">
        <v>3.92420387972798</v>
      </c>
      <c r="AA238" s="54">
        <v>3.4189528131586</v>
      </c>
      <c r="AB238" s="54">
        <v>3.09826236935161</v>
      </c>
      <c r="AC238" s="54">
        <v>0.102961266570848</v>
      </c>
      <c r="AD238" s="54">
        <v>0.114231245024637</v>
      </c>
      <c r="AE238" s="54">
        <v>80.2904156045745</v>
      </c>
      <c r="AF238" s="54">
        <v>12.5265614172771</v>
      </c>
      <c r="AG238" s="54">
        <v>26.1395435217371</v>
      </c>
      <c r="AH238" s="54">
        <v>18155.0059412365</v>
      </c>
      <c r="AI238" s="54">
        <v>10349.7932211505</v>
      </c>
      <c r="AJ238" s="54">
        <v>345.167632783278</v>
      </c>
      <c r="AK238" s="54">
        <v>22.6970297780131</v>
      </c>
      <c r="AL238" s="54">
        <v>0.0465590166784271</v>
      </c>
      <c r="AM238" s="54">
        <v>1.81550059412365</v>
      </c>
      <c r="AN238" s="54">
        <v>1.03497932211505</v>
      </c>
    </row>
    <row r="239" spans="1:40">
      <c r="A239" s="9">
        <v>1</v>
      </c>
      <c r="B239" s="9" t="s">
        <v>364</v>
      </c>
      <c r="C239" s="11" t="s">
        <v>120</v>
      </c>
      <c r="D239" s="12" t="s">
        <v>252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 t="str">
        <f t="shared" si="3"/>
        <v>1|RD56b|5-15 (b)|2018/12/01</v>
      </c>
      <c r="Q239" s="24">
        <v>7.34931950745293</v>
      </c>
      <c r="R239" s="24">
        <v>0</v>
      </c>
      <c r="S239" s="26">
        <v>51.5887339097729</v>
      </c>
      <c r="T239" s="26">
        <v>48.4112660902271</v>
      </c>
      <c r="U239" s="26">
        <v>39.8127825386939</v>
      </c>
      <c r="V239" s="26">
        <v>8.59848355153327</v>
      </c>
      <c r="W239" s="53" t="s">
        <v>253</v>
      </c>
      <c r="X239" s="27">
        <v>75.158093166855</v>
      </c>
      <c r="Y239" s="27">
        <v>5.64029200091297</v>
      </c>
      <c r="Z239" s="27">
        <v>18.9887540688471</v>
      </c>
      <c r="AA239" s="27">
        <v>5.4946474328017</v>
      </c>
      <c r="AB239" s="27">
        <v>7.1750559875195</v>
      </c>
      <c r="AC239" s="27">
        <v>0.228497091291554</v>
      </c>
      <c r="AD239" s="27">
        <v>0.0423056250202461</v>
      </c>
      <c r="AE239" s="27">
        <v>201.291785172655</v>
      </c>
      <c r="AF239" s="27">
        <v>25.1168179723969</v>
      </c>
      <c r="AG239" s="27">
        <v>27.4938472444016</v>
      </c>
      <c r="AH239" s="27">
        <v>13386.9342180012</v>
      </c>
      <c r="AI239" s="27">
        <v>6881.01884057787</v>
      </c>
      <c r="AJ239" s="27">
        <v>320.830251452662</v>
      </c>
      <c r="AK239" s="27">
        <v>23.9763935239784</v>
      </c>
      <c r="AL239" s="27">
        <v>0.0843639290757751</v>
      </c>
      <c r="AM239" s="27">
        <v>1.33869342180012</v>
      </c>
      <c r="AN239" s="27">
        <v>0.688101884057787</v>
      </c>
    </row>
    <row r="240" spans="1:40">
      <c r="A240" s="9">
        <v>1</v>
      </c>
      <c r="B240" s="9" t="s">
        <v>365</v>
      </c>
      <c r="C240" s="11" t="s">
        <v>118</v>
      </c>
      <c r="D240" s="12" t="s">
        <v>252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 t="str">
        <f t="shared" si="3"/>
        <v>1|RD57a|0-5 (a)|2018/12/01</v>
      </c>
      <c r="Q240" s="24">
        <v>14.6114592080614</v>
      </c>
      <c r="R240" s="24">
        <v>0</v>
      </c>
      <c r="S240" s="26">
        <v>30.0262489854422</v>
      </c>
      <c r="T240" s="26">
        <v>69.9737510145578</v>
      </c>
      <c r="U240" s="26">
        <v>56.4163629777146</v>
      </c>
      <c r="V240" s="26">
        <v>13.5573880368432</v>
      </c>
      <c r="W240" s="53" t="s">
        <v>253</v>
      </c>
      <c r="X240" s="54">
        <v>25.5633237067991</v>
      </c>
      <c r="Y240" s="54">
        <v>9.03889130544233</v>
      </c>
      <c r="Z240" s="54">
        <v>12.0706024040381</v>
      </c>
      <c r="AA240" s="54">
        <v>11.1064539981242</v>
      </c>
      <c r="AB240" s="54">
        <v>8.39344751148333</v>
      </c>
      <c r="AC240" s="54">
        <v>0.0171002432548887</v>
      </c>
      <c r="AD240" s="54">
        <v>-0.0713068091873783</v>
      </c>
      <c r="AE240" s="54">
        <v>193.365319186055</v>
      </c>
      <c r="AF240" s="54">
        <v>27.705875719941</v>
      </c>
      <c r="AG240" s="54">
        <v>22.12184953569</v>
      </c>
      <c r="AH240" s="54">
        <v>21157.7011297761</v>
      </c>
      <c r="AI240" s="54">
        <v>18305.428762281</v>
      </c>
      <c r="AJ240" s="54">
        <v>766.230163699866</v>
      </c>
      <c r="AK240" s="54">
        <v>37.5750059304758</v>
      </c>
      <c r="AL240" s="54">
        <v>0.790601692849355</v>
      </c>
      <c r="AM240" s="54">
        <v>2.11577011297761</v>
      </c>
      <c r="AN240" s="54">
        <v>1.8305428762281</v>
      </c>
    </row>
    <row r="241" spans="1:40">
      <c r="A241" s="9">
        <v>1</v>
      </c>
      <c r="B241" s="9" t="s">
        <v>366</v>
      </c>
      <c r="C241" s="11" t="s">
        <v>120</v>
      </c>
      <c r="D241" s="12" t="s">
        <v>252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 t="str">
        <f t="shared" si="3"/>
        <v>1|RD57b|5-15 (b)|2018/12/01</v>
      </c>
      <c r="Q241" s="24">
        <v>8.53109243697497</v>
      </c>
      <c r="R241" s="24">
        <v>0</v>
      </c>
      <c r="S241" s="26">
        <v>31.5172971952848</v>
      </c>
      <c r="T241" s="26">
        <v>68.4827028047152</v>
      </c>
      <c r="U241" s="53" t="s">
        <v>253</v>
      </c>
      <c r="V241" s="53" t="s">
        <v>253</v>
      </c>
      <c r="W241" s="53" t="s">
        <v>253</v>
      </c>
      <c r="X241" s="54">
        <v>16.0543538839218</v>
      </c>
      <c r="Y241" s="54">
        <v>4.43977363851756</v>
      </c>
      <c r="Z241" s="54">
        <v>3.33224389893086</v>
      </c>
      <c r="AA241" s="54">
        <v>5.0300883689573</v>
      </c>
      <c r="AB241" s="54">
        <v>1.43578886539198</v>
      </c>
      <c r="AC241" s="54">
        <v>0.114738977629163</v>
      </c>
      <c r="AD241" s="54">
        <v>0.161371082853854</v>
      </c>
      <c r="AE241" s="54">
        <v>207.713547673422</v>
      </c>
      <c r="AF241" s="54">
        <v>26.8124260741787</v>
      </c>
      <c r="AG241" s="54">
        <v>30.0674325317437</v>
      </c>
      <c r="AH241" s="54">
        <v>15930.2222817266</v>
      </c>
      <c r="AI241" s="54">
        <v>24867.6976397861</v>
      </c>
      <c r="AJ241" s="54">
        <v>436.805315724918</v>
      </c>
      <c r="AK241" s="54">
        <v>23.185024810028</v>
      </c>
      <c r="AL241" s="54">
        <v>0.110256447549889</v>
      </c>
      <c r="AM241" s="54">
        <v>1.59302222817266</v>
      </c>
      <c r="AN241" s="54">
        <v>2.48676976397861</v>
      </c>
    </row>
    <row r="242" spans="1:40">
      <c r="A242" s="9">
        <v>1</v>
      </c>
      <c r="B242" s="9" t="s">
        <v>367</v>
      </c>
      <c r="C242" s="11" t="s">
        <v>118</v>
      </c>
      <c r="D242" s="12" t="s">
        <v>252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 t="str">
        <f t="shared" si="3"/>
        <v>1|RD58a|0-5 (a)|2018/12/01</v>
      </c>
      <c r="Q242" s="24">
        <v>14.4998232591023</v>
      </c>
      <c r="R242" s="24">
        <v>0.39203068927113</v>
      </c>
      <c r="S242" s="26">
        <v>11.0902116074743</v>
      </c>
      <c r="T242" s="26">
        <v>88.9097883925257</v>
      </c>
      <c r="U242" s="26">
        <v>71.6779103097022</v>
      </c>
      <c r="V242" s="26">
        <v>17.2318780828235</v>
      </c>
      <c r="W242" s="26">
        <v>16.4285714285716</v>
      </c>
      <c r="X242" s="54">
        <v>54.1223791371152</v>
      </c>
      <c r="Y242" s="54">
        <v>8.56813297194491</v>
      </c>
      <c r="Z242" s="54">
        <v>10.2098496617396</v>
      </c>
      <c r="AA242" s="54">
        <v>4.15584976929014</v>
      </c>
      <c r="AB242" s="54">
        <v>5.84641092258284</v>
      </c>
      <c r="AC242" s="54">
        <v>0.0332956426178192</v>
      </c>
      <c r="AD242" s="54">
        <v>0.270137018957123</v>
      </c>
      <c r="AE242" s="54">
        <v>222.106629850733</v>
      </c>
      <c r="AF242" s="54">
        <v>28.2076776701084</v>
      </c>
      <c r="AG242" s="54">
        <v>42.7931771868792</v>
      </c>
      <c r="AH242" s="54">
        <v>10261.407706543</v>
      </c>
      <c r="AI242" s="54">
        <v>12417.3480537197</v>
      </c>
      <c r="AJ242" s="54">
        <v>313.689998909527</v>
      </c>
      <c r="AK242" s="54">
        <v>41.7620162908099</v>
      </c>
      <c r="AL242" s="54">
        <v>0.954366545125265</v>
      </c>
      <c r="AM242" s="54">
        <v>1.0261407706543</v>
      </c>
      <c r="AN242" s="54">
        <v>1.24173480537197</v>
      </c>
    </row>
    <row r="243" spans="1:40">
      <c r="A243" s="9">
        <v>1</v>
      </c>
      <c r="B243" s="9" t="s">
        <v>368</v>
      </c>
      <c r="C243" s="11" t="s">
        <v>120</v>
      </c>
      <c r="D243" s="12" t="s">
        <v>252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 t="str">
        <f t="shared" si="3"/>
        <v>1|RD58b|5-15 (b)|2018/12/01</v>
      </c>
      <c r="Q243" s="24">
        <v>8.88998035363455</v>
      </c>
      <c r="R243" s="24">
        <v>0</v>
      </c>
      <c r="S243" s="26">
        <v>18.8336970008129</v>
      </c>
      <c r="T243" s="26">
        <v>81.1663029991871</v>
      </c>
      <c r="U243" s="26">
        <v>63.5551968709794</v>
      </c>
      <c r="V243" s="26">
        <v>17.6111061282077</v>
      </c>
      <c r="W243" s="53" t="s">
        <v>253</v>
      </c>
      <c r="X243" s="54">
        <v>55.8559614393335</v>
      </c>
      <c r="Y243" s="54">
        <v>9.96507545107919</v>
      </c>
      <c r="Z243" s="54">
        <v>14.4521488813305</v>
      </c>
      <c r="AA243" s="54">
        <v>5.34384144757286</v>
      </c>
      <c r="AB243" s="54">
        <v>5.99870444375815</v>
      </c>
      <c r="AC243" s="54">
        <v>0.0512333991133197</v>
      </c>
      <c r="AD243" s="54">
        <v>0.348020496958511</v>
      </c>
      <c r="AE243" s="54">
        <v>245.872496133666</v>
      </c>
      <c r="AF243" s="54">
        <v>32.5571846582179</v>
      </c>
      <c r="AG243" s="54">
        <v>50.4098391586851</v>
      </c>
      <c r="AH243" s="54">
        <v>10949.3624291183</v>
      </c>
      <c r="AI243" s="54">
        <v>21027.3452933329</v>
      </c>
      <c r="AJ243" s="54">
        <v>364.624528301951</v>
      </c>
      <c r="AK243" s="54">
        <v>46.9429174141747</v>
      </c>
      <c r="AL243" s="54">
        <v>1.20717949479349</v>
      </c>
      <c r="AM243" s="54">
        <v>1.09493624291183</v>
      </c>
      <c r="AN243" s="54">
        <v>2.10273452933329</v>
      </c>
    </row>
    <row r="244" spans="1:40">
      <c r="A244" s="9">
        <v>1</v>
      </c>
      <c r="B244" s="9" t="s">
        <v>369</v>
      </c>
      <c r="C244" s="11" t="s">
        <v>118</v>
      </c>
      <c r="D244" s="12" t="s">
        <v>252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 t="str">
        <f t="shared" si="3"/>
        <v>1|RD59a|0-5 (a)|2018/12/01</v>
      </c>
      <c r="Q244" s="24">
        <v>10.6505146698408</v>
      </c>
      <c r="R244" s="24">
        <v>0</v>
      </c>
      <c r="S244" s="26">
        <v>7.51166564139058</v>
      </c>
      <c r="T244" s="26">
        <v>92.4883343586094</v>
      </c>
      <c r="U244" s="26">
        <v>71.2065989115459</v>
      </c>
      <c r="V244" s="26">
        <v>21.2817354470635</v>
      </c>
      <c r="W244" s="53" t="s">
        <v>253</v>
      </c>
      <c r="X244" s="27">
        <v>131.719219561474</v>
      </c>
      <c r="Y244" s="27">
        <v>19.450794574015</v>
      </c>
      <c r="Z244" s="27">
        <v>36.3851011934062</v>
      </c>
      <c r="AA244" s="27">
        <v>53.5562774939707</v>
      </c>
      <c r="AB244" s="27">
        <v>9.16628415170635</v>
      </c>
      <c r="AC244" s="27">
        <v>0.0978738684448089</v>
      </c>
      <c r="AD244" s="27">
        <v>0.0626777812400357</v>
      </c>
      <c r="AE244" s="27">
        <v>441.563733862544</v>
      </c>
      <c r="AF244" s="27">
        <v>44.3422445249075</v>
      </c>
      <c r="AG244" s="27">
        <v>74.315575707563</v>
      </c>
      <c r="AH244" s="27">
        <v>129146.225881552</v>
      </c>
      <c r="AI244" s="27">
        <v>70956.453183306</v>
      </c>
      <c r="AJ244" s="27">
        <v>1712.43990272256</v>
      </c>
      <c r="AK244" s="27">
        <v>115.565545201773</v>
      </c>
      <c r="AL244" s="27">
        <v>0.241283020886541</v>
      </c>
      <c r="AM244" s="27">
        <v>12.9146225881552</v>
      </c>
      <c r="AN244" s="27">
        <v>7.0956453183306</v>
      </c>
    </row>
    <row r="245" spans="1:40">
      <c r="A245" s="9">
        <v>1</v>
      </c>
      <c r="B245" s="9" t="s">
        <v>370</v>
      </c>
      <c r="C245" s="11" t="s">
        <v>120</v>
      </c>
      <c r="D245" s="12" t="s">
        <v>252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 t="str">
        <f t="shared" si="3"/>
        <v>1|RD59b|5-15 (b)|2018/12/01</v>
      </c>
      <c r="Q245" s="24">
        <v>8.54124522364557</v>
      </c>
      <c r="R245" s="24">
        <v>0</v>
      </c>
      <c r="S245" s="26">
        <v>8.87593349964689</v>
      </c>
      <c r="T245" s="26">
        <v>91.1240665003531</v>
      </c>
      <c r="U245" s="53" t="s">
        <v>253</v>
      </c>
      <c r="V245" s="53" t="s">
        <v>253</v>
      </c>
      <c r="W245" s="53" t="s">
        <v>253</v>
      </c>
      <c r="X245" s="54">
        <v>59.3356779575329</v>
      </c>
      <c r="Y245" s="54">
        <v>8.73889870079486</v>
      </c>
      <c r="Z245" s="54">
        <v>12.1791417970697</v>
      </c>
      <c r="AA245" s="54">
        <v>5.1433337379951</v>
      </c>
      <c r="AB245" s="54">
        <v>5.95672982848069</v>
      </c>
      <c r="AC245" s="54">
        <v>0.0671017712837772</v>
      </c>
      <c r="AD245" s="54">
        <v>0.33816567781997</v>
      </c>
      <c r="AE245" s="54">
        <v>230.257854760576</v>
      </c>
      <c r="AF245" s="54">
        <v>31.2823689071172</v>
      </c>
      <c r="AG245" s="54">
        <v>49.7983703638996</v>
      </c>
      <c r="AH245" s="54">
        <v>11576.9289461575</v>
      </c>
      <c r="AI245" s="54">
        <v>20191.8426482351</v>
      </c>
      <c r="AJ245" s="54">
        <v>325.630930696909</v>
      </c>
      <c r="AK245" s="54">
        <v>44.9343434911466</v>
      </c>
      <c r="AL245" s="54">
        <v>1.31573970616738</v>
      </c>
      <c r="AM245" s="54">
        <v>1.15769289461575</v>
      </c>
      <c r="AN245" s="54">
        <v>2.01918426482351</v>
      </c>
    </row>
    <row r="246" spans="1:40">
      <c r="A246" s="9">
        <v>1</v>
      </c>
      <c r="B246" s="9" t="s">
        <v>371</v>
      </c>
      <c r="C246" s="11" t="s">
        <v>118</v>
      </c>
      <c r="D246" s="12" t="s">
        <v>252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 t="str">
        <f t="shared" si="3"/>
        <v>1|RD60a|0-5 (a)|2018/12/01</v>
      </c>
      <c r="Q246" s="24">
        <v>7.22859606074685</v>
      </c>
      <c r="R246" s="24">
        <v>0</v>
      </c>
      <c r="S246" s="26">
        <v>11.5268235457729</v>
      </c>
      <c r="T246" s="26">
        <v>88.4731764542271</v>
      </c>
      <c r="U246" s="26">
        <v>65.11291141679</v>
      </c>
      <c r="V246" s="26">
        <v>23.3602650374372</v>
      </c>
      <c r="W246" s="26">
        <v>16.986564299424</v>
      </c>
      <c r="X246" s="27">
        <v>82.1717069617693</v>
      </c>
      <c r="Y246" s="27">
        <v>98.4178477453862</v>
      </c>
      <c r="Z246" s="27">
        <v>6.29780125266103</v>
      </c>
      <c r="AA246" s="27">
        <v>7.75497214236705</v>
      </c>
      <c r="AB246" s="27">
        <v>3.23262222065835</v>
      </c>
      <c r="AC246" s="27">
        <v>0.375294155069583</v>
      </c>
      <c r="AD246" s="27">
        <v>0.452650140572495</v>
      </c>
      <c r="AE246" s="27">
        <v>283.823123911399</v>
      </c>
      <c r="AF246" s="27">
        <v>51.0355768398459</v>
      </c>
      <c r="AG246" s="27">
        <v>27.9533257094601</v>
      </c>
      <c r="AH246" s="27">
        <v>22999.2214500607</v>
      </c>
      <c r="AI246" s="27">
        <v>7797.87081053503</v>
      </c>
      <c r="AJ246" s="27">
        <v>337.654033322191</v>
      </c>
      <c r="AK246" s="27">
        <v>20.2454037192773</v>
      </c>
      <c r="AL246" s="24" t="s">
        <v>126</v>
      </c>
      <c r="AM246" s="27">
        <v>2.29992214500607</v>
      </c>
      <c r="AN246" s="27">
        <v>0.779787081053503</v>
      </c>
    </row>
    <row r="247" spans="1:40">
      <c r="A247" s="9">
        <v>1</v>
      </c>
      <c r="B247" s="9" t="s">
        <v>372</v>
      </c>
      <c r="C247" s="11" t="s">
        <v>120</v>
      </c>
      <c r="D247" s="12" t="s">
        <v>252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 t="str">
        <f t="shared" si="3"/>
        <v>1|RD60b|5-15 (b)|2018/12/01</v>
      </c>
      <c r="Q247" s="24">
        <v>9.00883717973173</v>
      </c>
      <c r="R247" s="24">
        <v>0</v>
      </c>
      <c r="S247" s="26">
        <v>9.58742670108356</v>
      </c>
      <c r="T247" s="26">
        <v>90.4125732989164</v>
      </c>
      <c r="U247" s="26">
        <v>69.4622099730444</v>
      </c>
      <c r="V247" s="26">
        <v>20.950363325872</v>
      </c>
      <c r="W247" s="53" t="s">
        <v>253</v>
      </c>
      <c r="X247" s="27">
        <v>82.7628210480489</v>
      </c>
      <c r="Y247" s="27">
        <v>95.1678573907943</v>
      </c>
      <c r="Z247" s="27">
        <v>6.6834118968831</v>
      </c>
      <c r="AA247" s="27">
        <v>12.8974830706705</v>
      </c>
      <c r="AB247" s="27">
        <v>4.02333309090672</v>
      </c>
      <c r="AC247" s="27">
        <v>0.491580252743951</v>
      </c>
      <c r="AD247" s="27">
        <v>0.462697746707291</v>
      </c>
      <c r="AE247" s="27">
        <v>258.931666618656</v>
      </c>
      <c r="AF247" s="27">
        <v>49.4901740938167</v>
      </c>
      <c r="AG247" s="27">
        <v>28.6225634823299</v>
      </c>
      <c r="AH247" s="27">
        <v>23799.1849742077</v>
      </c>
      <c r="AI247" s="27">
        <v>7640.86697199837</v>
      </c>
      <c r="AJ247" s="27">
        <v>297.345399647414</v>
      </c>
      <c r="AK247" s="27">
        <v>23.0771223232913</v>
      </c>
      <c r="AL247" s="24" t="s">
        <v>126</v>
      </c>
      <c r="AM247" s="27">
        <v>2.37991849742077</v>
      </c>
      <c r="AN247" s="27">
        <v>0.764086697199837</v>
      </c>
    </row>
    <row r="248" spans="1:40">
      <c r="A248" s="9">
        <v>1</v>
      </c>
      <c r="B248" s="9" t="s">
        <v>373</v>
      </c>
      <c r="C248" s="11" t="s">
        <v>118</v>
      </c>
      <c r="D248" s="12" t="s">
        <v>252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 t="str">
        <f t="shared" si="3"/>
        <v>1|RD61a|0-5 (a)|2018/12/01</v>
      </c>
      <c r="Q248" s="24">
        <v>17.8511396490282</v>
      </c>
      <c r="R248" s="24">
        <v>0</v>
      </c>
      <c r="S248" s="26">
        <v>11.9050817596212</v>
      </c>
      <c r="T248" s="26">
        <v>88.0949182403788</v>
      </c>
      <c r="U248" s="26">
        <v>66.2797715993542</v>
      </c>
      <c r="V248" s="26">
        <v>21.8151466410246</v>
      </c>
      <c r="W248" s="53" t="s">
        <v>253</v>
      </c>
      <c r="X248" s="54">
        <v>20.3386088025027</v>
      </c>
      <c r="Y248" s="54">
        <v>4.65889732302663</v>
      </c>
      <c r="Z248" s="54">
        <v>2.51656386249634</v>
      </c>
      <c r="AA248" s="54">
        <v>6.20869931377734</v>
      </c>
      <c r="AB248" s="54">
        <v>1.34560235837358</v>
      </c>
      <c r="AC248" s="54">
        <v>0.143861759596369</v>
      </c>
      <c r="AD248" s="54">
        <v>0.206369083982728</v>
      </c>
      <c r="AE248" s="54">
        <v>263.317188629735</v>
      </c>
      <c r="AF248" s="54">
        <v>36.5417004818299</v>
      </c>
      <c r="AG248" s="54">
        <v>33.5587045241295</v>
      </c>
      <c r="AH248" s="54">
        <v>18616.6065905575</v>
      </c>
      <c r="AI248" s="54">
        <v>29423.187400954</v>
      </c>
      <c r="AJ248" s="54">
        <v>557.006699737875</v>
      </c>
      <c r="AK248" s="54">
        <v>24.9080162467984</v>
      </c>
      <c r="AL248" s="54">
        <v>0.126031579212842</v>
      </c>
      <c r="AM248" s="54">
        <v>1.86166065905575</v>
      </c>
      <c r="AN248" s="54">
        <v>2.9423187400954</v>
      </c>
    </row>
    <row r="249" spans="1:40">
      <c r="A249" s="9">
        <v>1</v>
      </c>
      <c r="B249" s="9" t="s">
        <v>374</v>
      </c>
      <c r="C249" s="11" t="s">
        <v>120</v>
      </c>
      <c r="D249" s="12" t="s">
        <v>252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 t="str">
        <f t="shared" si="3"/>
        <v>1|RD61b|5-15 (b)|2018/12/01</v>
      </c>
      <c r="Q249" s="24">
        <v>14.2404329339006</v>
      </c>
      <c r="R249" s="24">
        <v>0</v>
      </c>
      <c r="S249" s="26">
        <v>11.0392725593906</v>
      </c>
      <c r="T249" s="26">
        <v>88.9607274406094</v>
      </c>
      <c r="U249" s="53" t="s">
        <v>253</v>
      </c>
      <c r="V249" s="53" t="s">
        <v>253</v>
      </c>
      <c r="W249" s="53" t="s">
        <v>253</v>
      </c>
      <c r="X249" s="54">
        <v>46.0994843242667</v>
      </c>
      <c r="Y249" s="54">
        <v>10.4439315550138</v>
      </c>
      <c r="Z249" s="54">
        <v>8.48896945382445</v>
      </c>
      <c r="AA249" s="54">
        <v>2.23577796314718</v>
      </c>
      <c r="AB249" s="54">
        <v>4.92301109192985</v>
      </c>
      <c r="AC249" s="54">
        <v>0.0384005614103043</v>
      </c>
      <c r="AD249" s="54">
        <v>0.368419661956104</v>
      </c>
      <c r="AE249" s="54">
        <v>226.668114412818</v>
      </c>
      <c r="AF249" s="54">
        <v>33.2948184656173</v>
      </c>
      <c r="AG249" s="54">
        <v>35.3908603060678</v>
      </c>
      <c r="AH249" s="54">
        <v>7340.17729126986</v>
      </c>
      <c r="AI249" s="54">
        <v>10997.5015795431</v>
      </c>
      <c r="AJ249" s="54">
        <v>439.496978212406</v>
      </c>
      <c r="AK249" s="54">
        <v>27.1544907663489</v>
      </c>
      <c r="AL249" s="54">
        <v>0.320049465638016</v>
      </c>
      <c r="AM249" s="54">
        <v>0.734017729126986</v>
      </c>
      <c r="AN249" s="54">
        <v>1.09975015795431</v>
      </c>
    </row>
    <row r="250" spans="1:40">
      <c r="A250" s="9">
        <v>1</v>
      </c>
      <c r="B250" s="9" t="s">
        <v>375</v>
      </c>
      <c r="C250" s="11" t="s">
        <v>118</v>
      </c>
      <c r="D250" s="12" t="s">
        <v>252</v>
      </c>
      <c r="E250" s="9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9" t="str">
        <f t="shared" si="3"/>
        <v>1|RD62a|0-5 (a)|2018/12/01</v>
      </c>
      <c r="Q250" s="24">
        <v>10.3834892523032</v>
      </c>
      <c r="R250" s="24">
        <v>0.113520065975776</v>
      </c>
      <c r="S250" s="26">
        <v>18.2071778464474</v>
      </c>
      <c r="T250" s="26">
        <v>81.7928221535526</v>
      </c>
      <c r="U250" s="26">
        <v>61.4239711447091</v>
      </c>
      <c r="V250" s="26">
        <v>20.3688510088436</v>
      </c>
      <c r="W250" s="26">
        <v>1.36792452830172</v>
      </c>
      <c r="X250" s="54">
        <v>49.0736778191803</v>
      </c>
      <c r="Y250" s="54">
        <v>9.00330210057693</v>
      </c>
      <c r="Z250" s="54">
        <v>6.87913772970585</v>
      </c>
      <c r="AA250" s="54">
        <v>6.09444013014554</v>
      </c>
      <c r="AB250" s="54">
        <v>4.91004136828791</v>
      </c>
      <c r="AC250" s="54">
        <v>0.206801905710357</v>
      </c>
      <c r="AD250" s="54">
        <v>0.203727281384992</v>
      </c>
      <c r="AE250" s="54">
        <v>191.56246340203</v>
      </c>
      <c r="AF250" s="54">
        <v>36.0533121978559</v>
      </c>
      <c r="AG250" s="54">
        <v>51.680424529815</v>
      </c>
      <c r="AH250" s="54">
        <v>30412.0449574054</v>
      </c>
      <c r="AI250" s="54">
        <v>21869.936505633</v>
      </c>
      <c r="AJ250" s="54">
        <v>719.46209213519</v>
      </c>
      <c r="AK250" s="54">
        <v>39.3017196372623</v>
      </c>
      <c r="AL250" s="54">
        <v>0.15560272672712</v>
      </c>
      <c r="AM250" s="54">
        <v>3.04120449574054</v>
      </c>
      <c r="AN250" s="54">
        <v>2.1869936505633</v>
      </c>
    </row>
    <row r="251" spans="1:40">
      <c r="A251" s="9">
        <v>1</v>
      </c>
      <c r="B251" s="9" t="s">
        <v>376</v>
      </c>
      <c r="C251" s="11" t="s">
        <v>120</v>
      </c>
      <c r="D251" s="12" t="s">
        <v>252</v>
      </c>
      <c r="E251" s="45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 t="str">
        <f t="shared" si="3"/>
        <v>1|RD62b|5-15 (b)|2018/12/01</v>
      </c>
      <c r="Q251" s="24">
        <v>13.6338302912082</v>
      </c>
      <c r="R251" s="24">
        <v>0</v>
      </c>
      <c r="S251" s="26">
        <v>8.27790532134566</v>
      </c>
      <c r="T251" s="26">
        <v>91.7220946786543</v>
      </c>
      <c r="U251" s="26">
        <v>68.5355375679325</v>
      </c>
      <c r="V251" s="26">
        <v>23.1865571107218</v>
      </c>
      <c r="W251" s="53" t="s">
        <v>253</v>
      </c>
      <c r="X251" s="54">
        <v>55.5161689047411</v>
      </c>
      <c r="Y251" s="54">
        <v>8.0383511814393</v>
      </c>
      <c r="Z251" s="54">
        <v>7.57861879151297</v>
      </c>
      <c r="AA251" s="54">
        <v>6.56302814831206</v>
      </c>
      <c r="AB251" s="54">
        <v>9.29913243260093</v>
      </c>
      <c r="AC251" s="54">
        <v>0.254524568604673</v>
      </c>
      <c r="AD251" s="54">
        <v>0.231259323417491</v>
      </c>
      <c r="AE251" s="54">
        <v>237.667714307374</v>
      </c>
      <c r="AF251" s="54">
        <v>44.9005300828057</v>
      </c>
      <c r="AG251" s="54">
        <v>56.6863968063718</v>
      </c>
      <c r="AH251" s="54">
        <v>30746.3449868918</v>
      </c>
      <c r="AI251" s="54">
        <v>23502.0770244161</v>
      </c>
      <c r="AJ251" s="54">
        <v>338.390901554871</v>
      </c>
      <c r="AK251" s="54">
        <v>36.903972754996</v>
      </c>
      <c r="AL251" s="54">
        <v>0.189326156942392</v>
      </c>
      <c r="AM251" s="54">
        <v>3.07463449868918</v>
      </c>
      <c r="AN251" s="54">
        <v>2.35020770244161</v>
      </c>
    </row>
    <row r="252" spans="1:40">
      <c r="A252" s="9">
        <v>1</v>
      </c>
      <c r="B252" s="9" t="s">
        <v>377</v>
      </c>
      <c r="C252" s="11" t="s">
        <v>118</v>
      </c>
      <c r="D252" s="12" t="s">
        <v>252</v>
      </c>
      <c r="E252" s="9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9" t="str">
        <f t="shared" si="3"/>
        <v>1|RD63a|0-5 (a)|2018/12/01</v>
      </c>
      <c r="Q252" s="24">
        <v>3.76970527758753</v>
      </c>
      <c r="R252" s="24">
        <v>0</v>
      </c>
      <c r="S252" s="26">
        <v>73.8971778508206</v>
      </c>
      <c r="T252" s="26">
        <v>26.1028221491794</v>
      </c>
      <c r="U252" s="26">
        <v>20.4295763475389</v>
      </c>
      <c r="V252" s="26">
        <v>5.67324580164043</v>
      </c>
      <c r="W252" s="53" t="s">
        <v>253</v>
      </c>
      <c r="X252" s="54">
        <v>31.8043276772128</v>
      </c>
      <c r="Y252" s="54">
        <v>8.54820430315887</v>
      </c>
      <c r="Z252" s="54">
        <v>5.81649247878261</v>
      </c>
      <c r="AA252" s="54">
        <v>1.75549760907393</v>
      </c>
      <c r="AB252" s="54">
        <v>5.31713218132969</v>
      </c>
      <c r="AC252" s="54">
        <v>0.0174565106799739</v>
      </c>
      <c r="AD252" s="54">
        <v>0.294974237678528</v>
      </c>
      <c r="AE252" s="54">
        <v>103.613745099668</v>
      </c>
      <c r="AF252" s="54">
        <v>19.6930821530729</v>
      </c>
      <c r="AG252" s="54">
        <v>25.1930786686812</v>
      </c>
      <c r="AH252" s="54">
        <v>6123.14190088046</v>
      </c>
      <c r="AI252" s="54">
        <v>6850.37929181894</v>
      </c>
      <c r="AJ252" s="54">
        <v>324.513860908138</v>
      </c>
      <c r="AK252" s="54">
        <v>17.4987101417305</v>
      </c>
      <c r="AL252" s="54">
        <v>0.231393715298607</v>
      </c>
      <c r="AM252" s="54">
        <v>0.612314190088046</v>
      </c>
      <c r="AN252" s="54">
        <v>0.685037929181894</v>
      </c>
    </row>
    <row r="253" spans="1:40">
      <c r="A253" s="9">
        <v>1</v>
      </c>
      <c r="B253" s="9" t="s">
        <v>378</v>
      </c>
      <c r="C253" s="11" t="s">
        <v>120</v>
      </c>
      <c r="D253" s="12" t="s">
        <v>252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 t="str">
        <f t="shared" si="3"/>
        <v>1|RD63b|5-15 (b)|2018/12/01</v>
      </c>
      <c r="Q253" s="24">
        <v>4.84337349397576</v>
      </c>
      <c r="R253" s="24">
        <v>0</v>
      </c>
      <c r="S253" s="26">
        <v>28.8042244066291</v>
      </c>
      <c r="T253" s="26">
        <v>71.1957755933709</v>
      </c>
      <c r="U253" s="53" t="s">
        <v>253</v>
      </c>
      <c r="V253" s="53" t="s">
        <v>253</v>
      </c>
      <c r="W253" s="53" t="s">
        <v>253</v>
      </c>
      <c r="X253" s="54">
        <v>19.2943636906054</v>
      </c>
      <c r="Y253" s="54">
        <v>4.58058047589252</v>
      </c>
      <c r="Z253" s="54">
        <v>2.36752095527236</v>
      </c>
      <c r="AA253" s="54">
        <v>4.9893706520841</v>
      </c>
      <c r="AB253" s="54">
        <v>2.12251316237578</v>
      </c>
      <c r="AC253" s="54">
        <v>0.137950039913507</v>
      </c>
      <c r="AD253" s="54">
        <v>0.227297990475248</v>
      </c>
      <c r="AE253" s="54">
        <v>165.513416614372</v>
      </c>
      <c r="AF253" s="54">
        <v>36.4049622706109</v>
      </c>
      <c r="AG253" s="54">
        <v>31.1585997488038</v>
      </c>
      <c r="AH253" s="54">
        <v>17310.3331937799</v>
      </c>
      <c r="AI253" s="54">
        <v>24620.6200579223</v>
      </c>
      <c r="AJ253" s="54">
        <v>486.020893517666</v>
      </c>
      <c r="AK253" s="54">
        <v>20.7857154734542</v>
      </c>
      <c r="AL253" s="54">
        <v>0.107257487596844</v>
      </c>
      <c r="AM253" s="54">
        <v>1.73103331937799</v>
      </c>
      <c r="AN253" s="54">
        <v>2.46206200579223</v>
      </c>
    </row>
    <row r="254" spans="1:40">
      <c r="A254" s="9">
        <v>1</v>
      </c>
      <c r="B254" s="9" t="s">
        <v>379</v>
      </c>
      <c r="C254" s="11" t="s">
        <v>118</v>
      </c>
      <c r="D254" s="12" t="s">
        <v>252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 t="str">
        <f t="shared" si="3"/>
        <v>1|RD64a|0-5 (a)|2018/12/01</v>
      </c>
      <c r="Q254" s="24">
        <v>9.05094761115506</v>
      </c>
      <c r="R254" s="24">
        <v>0</v>
      </c>
      <c r="S254" s="26">
        <v>11.1402259192946</v>
      </c>
      <c r="T254" s="26">
        <v>88.8597740807054</v>
      </c>
      <c r="U254" s="26">
        <v>68.5606118993761</v>
      </c>
      <c r="V254" s="26">
        <v>20.2991621813293</v>
      </c>
      <c r="W254" s="26">
        <v>20.139234211835</v>
      </c>
      <c r="X254" s="53" t="s">
        <v>185</v>
      </c>
      <c r="Y254" s="53" t="s">
        <v>185</v>
      </c>
      <c r="Z254" s="53" t="s">
        <v>185</v>
      </c>
      <c r="AA254" s="53" t="s">
        <v>185</v>
      </c>
      <c r="AB254" s="53" t="s">
        <v>185</v>
      </c>
      <c r="AC254" s="53" t="s">
        <v>185</v>
      </c>
      <c r="AD254" s="53" t="s">
        <v>185</v>
      </c>
      <c r="AE254" s="53" t="s">
        <v>185</v>
      </c>
      <c r="AF254" s="53" t="s">
        <v>185</v>
      </c>
      <c r="AG254" s="53" t="s">
        <v>185</v>
      </c>
      <c r="AH254" s="53" t="s">
        <v>185</v>
      </c>
      <c r="AI254" s="53" t="s">
        <v>185</v>
      </c>
      <c r="AJ254" s="53" t="s">
        <v>185</v>
      </c>
      <c r="AK254" s="53" t="s">
        <v>185</v>
      </c>
      <c r="AL254" s="53" t="s">
        <v>185</v>
      </c>
      <c r="AM254" s="53" t="s">
        <v>185</v>
      </c>
      <c r="AN254" s="53" t="s">
        <v>185</v>
      </c>
    </row>
    <row r="255" spans="1:40">
      <c r="A255" s="9">
        <v>1</v>
      </c>
      <c r="B255" s="9" t="s">
        <v>380</v>
      </c>
      <c r="C255" s="11" t="s">
        <v>120</v>
      </c>
      <c r="D255" s="12" t="s">
        <v>252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 t="str">
        <f t="shared" si="3"/>
        <v>1|RD64b|5-15 (b)|2018/12/01</v>
      </c>
      <c r="Q255" s="24">
        <v>12.8544273720892</v>
      </c>
      <c r="R255" s="24">
        <v>0</v>
      </c>
      <c r="S255" s="26">
        <v>10.6193509443553</v>
      </c>
      <c r="T255" s="26">
        <v>89.3806490556447</v>
      </c>
      <c r="U255" s="26">
        <v>67.7054669352229</v>
      </c>
      <c r="V255" s="26">
        <v>21.6751821204218</v>
      </c>
      <c r="W255" s="53" t="s">
        <v>253</v>
      </c>
      <c r="X255" s="27">
        <v>116.143182028873</v>
      </c>
      <c r="Y255" s="27">
        <v>5.51655955529988</v>
      </c>
      <c r="Z255" s="27">
        <v>23.731145834736</v>
      </c>
      <c r="AA255" s="27">
        <v>6.79077989302304</v>
      </c>
      <c r="AB255" s="27">
        <v>7.70054284270839</v>
      </c>
      <c r="AC255" s="27">
        <v>0.238830030797517</v>
      </c>
      <c r="AD255" s="27">
        <v>0.0660993171941336</v>
      </c>
      <c r="AE255" s="27">
        <v>273.895249192066</v>
      </c>
      <c r="AF255" s="27">
        <v>39.4276628877288</v>
      </c>
      <c r="AG255" s="27">
        <v>29.2394222675804</v>
      </c>
      <c r="AH255" s="27">
        <v>17256.5051154275</v>
      </c>
      <c r="AI255" s="27">
        <v>8708.32274144935</v>
      </c>
      <c r="AJ255" s="27">
        <v>341.678801285465</v>
      </c>
      <c r="AK255" s="27">
        <v>22.1297421600243</v>
      </c>
      <c r="AL255" s="27">
        <v>0.13239190724556</v>
      </c>
      <c r="AM255" s="27">
        <v>1.72565051154275</v>
      </c>
      <c r="AN255" s="27">
        <v>0.870832274144935</v>
      </c>
    </row>
    <row r="256" spans="1:40">
      <c r="A256" s="9">
        <v>1</v>
      </c>
      <c r="B256" s="9" t="s">
        <v>381</v>
      </c>
      <c r="C256" s="11" t="s">
        <v>118</v>
      </c>
      <c r="D256" s="12" t="s">
        <v>252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 t="str">
        <f t="shared" si="3"/>
        <v>1|RD65a|0-5 (a)|2018/12/01</v>
      </c>
      <c r="Q256" s="24">
        <v>10.7435076485239</v>
      </c>
      <c r="R256" s="24">
        <v>0</v>
      </c>
      <c r="S256" s="26">
        <v>10.6654928288988</v>
      </c>
      <c r="T256" s="26">
        <v>89.3345071711012</v>
      </c>
      <c r="U256" s="26">
        <v>68.7086054797956</v>
      </c>
      <c r="V256" s="26">
        <v>20.6259016913056</v>
      </c>
      <c r="W256" s="53" t="s">
        <v>253</v>
      </c>
      <c r="X256" s="54">
        <v>62.9474475288011</v>
      </c>
      <c r="Y256" s="54">
        <v>9.04895838890982</v>
      </c>
      <c r="Z256" s="54">
        <v>14.8993847078859</v>
      </c>
      <c r="AA256" s="54">
        <v>1.74363448509972</v>
      </c>
      <c r="AB256" s="54">
        <v>6.02142584243442</v>
      </c>
      <c r="AC256" s="54">
        <v>0.0660310454928038</v>
      </c>
      <c r="AD256" s="54">
        <v>0.364144886839958</v>
      </c>
      <c r="AE256" s="54">
        <v>192.304382118715</v>
      </c>
      <c r="AF256" s="54">
        <v>33.8775285408845</v>
      </c>
      <c r="AG256" s="54">
        <v>53.44435925792</v>
      </c>
      <c r="AH256" s="54">
        <v>22776.5758704747</v>
      </c>
      <c r="AI256" s="54">
        <v>22173.872632056</v>
      </c>
      <c r="AJ256" s="54">
        <v>355.314583579405</v>
      </c>
      <c r="AK256" s="54">
        <v>51.4400205813182</v>
      </c>
      <c r="AL256" s="54">
        <v>4.19088996016734</v>
      </c>
      <c r="AM256" s="54">
        <v>2.27765758704747</v>
      </c>
      <c r="AN256" s="54">
        <v>2.2173872632056</v>
      </c>
    </row>
    <row r="257" spans="1:40">
      <c r="A257" s="9">
        <v>1</v>
      </c>
      <c r="B257" s="9" t="s">
        <v>382</v>
      </c>
      <c r="C257" s="11" t="s">
        <v>120</v>
      </c>
      <c r="D257" s="12" t="s">
        <v>252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 t="str">
        <f t="shared" si="3"/>
        <v>1|RD65b|5-15 (b)|2018/12/01</v>
      </c>
      <c r="Q257" s="24">
        <v>11.6857582492732</v>
      </c>
      <c r="R257" s="24">
        <v>0</v>
      </c>
      <c r="S257" s="26">
        <v>5.00646720314762</v>
      </c>
      <c r="T257" s="26">
        <v>94.9935327968524</v>
      </c>
      <c r="U257" s="53" t="s">
        <v>253</v>
      </c>
      <c r="V257" s="53" t="s">
        <v>253</v>
      </c>
      <c r="W257" s="53" t="s">
        <v>253</v>
      </c>
      <c r="X257" s="54">
        <v>53.4692022802992</v>
      </c>
      <c r="Y257" s="54">
        <v>9.29535074880691</v>
      </c>
      <c r="Z257" s="54">
        <v>8.30440494825842</v>
      </c>
      <c r="AA257" s="54">
        <v>7.16272373016172</v>
      </c>
      <c r="AB257" s="54">
        <v>4.98124727064442</v>
      </c>
      <c r="AC257" s="54">
        <v>0.240618388752899</v>
      </c>
      <c r="AD257" s="54">
        <v>0.213123132033456</v>
      </c>
      <c r="AE257" s="54">
        <v>243.130645712036</v>
      </c>
      <c r="AF257" s="54">
        <v>38.5073163903277</v>
      </c>
      <c r="AG257" s="54">
        <v>53.9297827228076</v>
      </c>
      <c r="AH257" s="54">
        <v>31668.3946682325</v>
      </c>
      <c r="AI257" s="54">
        <v>23098.8070409541</v>
      </c>
      <c r="AJ257" s="54">
        <v>788.569545506892</v>
      </c>
      <c r="AK257" s="54">
        <v>41.07540128189</v>
      </c>
      <c r="AL257" s="54">
        <v>0.331897058268211</v>
      </c>
      <c r="AM257" s="54">
        <v>3.16683946682325</v>
      </c>
      <c r="AN257" s="54">
        <v>2.30988070409541</v>
      </c>
    </row>
    <row r="258" spans="1:40">
      <c r="A258" s="9">
        <v>1</v>
      </c>
      <c r="B258" s="9" t="s">
        <v>383</v>
      </c>
      <c r="C258" s="11" t="s">
        <v>118</v>
      </c>
      <c r="D258" s="12" t="s">
        <v>252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 t="str">
        <f t="shared" si="3"/>
        <v>1|RD66a|0-5 (a)|2018/12/01</v>
      </c>
      <c r="Q258" s="24">
        <v>13.0155075506201</v>
      </c>
      <c r="R258" s="24">
        <v>0.196555620093768</v>
      </c>
      <c r="S258" s="26">
        <v>15.7908667808748</v>
      </c>
      <c r="T258" s="26">
        <v>84.2091332191252</v>
      </c>
      <c r="U258" s="26">
        <v>64.745001163636</v>
      </c>
      <c r="V258" s="26">
        <v>19.4641320554892</v>
      </c>
      <c r="W258" s="26">
        <v>13.5081642751114</v>
      </c>
      <c r="X258" s="54">
        <v>19.475815260158</v>
      </c>
      <c r="Y258" s="54">
        <v>4.48454456273944</v>
      </c>
      <c r="Z258" s="54">
        <v>3.05871060357975</v>
      </c>
      <c r="AA258" s="54">
        <v>5.59153278659817</v>
      </c>
      <c r="AB258" s="54">
        <v>1.99037034763628</v>
      </c>
      <c r="AC258" s="54">
        <v>0.156800326970514</v>
      </c>
      <c r="AD258" s="54">
        <v>0.180679250003876</v>
      </c>
      <c r="AE258" s="54">
        <v>200.693376245711</v>
      </c>
      <c r="AF258" s="54">
        <v>36.6603581367681</v>
      </c>
      <c r="AG258" s="54">
        <v>34.5899312841645</v>
      </c>
      <c r="AH258" s="54">
        <v>18716.6587475367</v>
      </c>
      <c r="AI258" s="54">
        <v>28792.7360968743</v>
      </c>
      <c r="AJ258" s="54">
        <v>515.398257841461</v>
      </c>
      <c r="AK258" s="54">
        <v>22.8575124527439</v>
      </c>
      <c r="AL258" s="54">
        <v>0.306561202642176</v>
      </c>
      <c r="AM258" s="54">
        <v>1.87166587475367</v>
      </c>
      <c r="AN258" s="54">
        <v>2.87927360968743</v>
      </c>
    </row>
    <row r="259" spans="1:40">
      <c r="A259" s="9">
        <v>1</v>
      </c>
      <c r="B259" s="9" t="s">
        <v>384</v>
      </c>
      <c r="C259" s="11" t="s">
        <v>120</v>
      </c>
      <c r="D259" s="12" t="s">
        <v>252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 t="str">
        <f t="shared" si="3"/>
        <v>1|RD66b|5-15 (b)|2018/12/01</v>
      </c>
      <c r="Q259" s="24">
        <v>7.66620995628626</v>
      </c>
      <c r="R259" s="24">
        <v>0</v>
      </c>
      <c r="S259" s="26">
        <v>14.4074700344351</v>
      </c>
      <c r="T259" s="26">
        <v>85.5925299655649</v>
      </c>
      <c r="U259" s="26">
        <v>67.5872753692953</v>
      </c>
      <c r="V259" s="26">
        <v>18.0052545962697</v>
      </c>
      <c r="W259" s="53" t="s">
        <v>253</v>
      </c>
      <c r="X259" s="54">
        <v>51.5908813111414</v>
      </c>
      <c r="Y259" s="54">
        <v>10.083237644661</v>
      </c>
      <c r="Z259" s="54">
        <v>9.72263418513912</v>
      </c>
      <c r="AA259" s="54">
        <v>3.72623574839274</v>
      </c>
      <c r="AB259" s="54">
        <v>5.8010715628387</v>
      </c>
      <c r="AC259" s="54">
        <v>0.0383824136839575</v>
      </c>
      <c r="AD259" s="54">
        <v>0.357461838473013</v>
      </c>
      <c r="AE259" s="54">
        <v>210.215425834913</v>
      </c>
      <c r="AF259" s="54">
        <v>32.0991715862278</v>
      </c>
      <c r="AG259" s="54">
        <v>39.3795368864233</v>
      </c>
      <c r="AH259" s="54">
        <v>9614.72633172159</v>
      </c>
      <c r="AI259" s="54">
        <v>10581.7992458939</v>
      </c>
      <c r="AJ259" s="54">
        <v>353.773848546085</v>
      </c>
      <c r="AK259" s="54">
        <v>36.087664396091</v>
      </c>
      <c r="AL259" s="54">
        <v>0.483399864866639</v>
      </c>
      <c r="AM259" s="54">
        <v>0.961472633172159</v>
      </c>
      <c r="AN259" s="54">
        <v>1.05817992458939</v>
      </c>
    </row>
    <row r="260" spans="1:40">
      <c r="A260" s="9">
        <v>1</v>
      </c>
      <c r="B260" s="9" t="s">
        <v>385</v>
      </c>
      <c r="C260" s="11" t="s">
        <v>118</v>
      </c>
      <c r="D260" s="12" t="s">
        <v>252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 t="str">
        <f t="shared" si="3"/>
        <v>1|RD67a|0-5 (a)|2018/12/01</v>
      </c>
      <c r="Q260" s="24">
        <v>7.4961691694761</v>
      </c>
      <c r="R260" s="24">
        <v>0</v>
      </c>
      <c r="S260" s="26">
        <v>24.9461325936637</v>
      </c>
      <c r="T260" s="26">
        <v>75.0538674063363</v>
      </c>
      <c r="U260" s="26">
        <v>64.6829458407562</v>
      </c>
      <c r="V260" s="26">
        <v>10.3709215655801</v>
      </c>
      <c r="W260" s="53" t="s">
        <v>253</v>
      </c>
      <c r="X260" s="54">
        <v>40.203434833593</v>
      </c>
      <c r="Y260" s="54">
        <v>10.4258857609697</v>
      </c>
      <c r="Z260" s="54">
        <v>8.439111428987</v>
      </c>
      <c r="AA260" s="54">
        <v>1.67926551882251</v>
      </c>
      <c r="AB260" s="54">
        <v>4.07917125631168</v>
      </c>
      <c r="AC260" s="54">
        <v>0.0290528978694372</v>
      </c>
      <c r="AD260" s="54">
        <v>0.300957538445021</v>
      </c>
      <c r="AE260" s="54">
        <v>205.897205333333</v>
      </c>
      <c r="AF260" s="54">
        <v>26.6596771061472</v>
      </c>
      <c r="AG260" s="54">
        <v>31.6065580135065</v>
      </c>
      <c r="AH260" s="54">
        <v>6032.52071729869</v>
      </c>
      <c r="AI260" s="54">
        <v>9031.40014303029</v>
      </c>
      <c r="AJ260" s="54">
        <v>327.831134725541</v>
      </c>
      <c r="AK260" s="54">
        <v>22.7289122770562</v>
      </c>
      <c r="AL260" s="54">
        <v>0.322082056914285</v>
      </c>
      <c r="AM260" s="54">
        <v>0.603252071729869</v>
      </c>
      <c r="AN260" s="54">
        <v>0.903140014303029</v>
      </c>
    </row>
    <row r="261" spans="1:40">
      <c r="A261" s="9">
        <v>1</v>
      </c>
      <c r="B261" s="9" t="s">
        <v>386</v>
      </c>
      <c r="C261" s="11" t="s">
        <v>120</v>
      </c>
      <c r="D261" s="12" t="s">
        <v>252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 t="str">
        <f t="shared" si="3"/>
        <v>1|RD67b|5-15 (b)|2018/12/01</v>
      </c>
      <c r="Q261" s="24">
        <v>7.57853218763215</v>
      </c>
      <c r="R261" s="24">
        <v>0</v>
      </c>
      <c r="S261" s="26">
        <v>29.5236403248353</v>
      </c>
      <c r="T261" s="26">
        <v>70.4763596751647</v>
      </c>
      <c r="U261" s="53" t="s">
        <v>253</v>
      </c>
      <c r="V261" s="53" t="s">
        <v>253</v>
      </c>
      <c r="W261" s="53" t="s">
        <v>253</v>
      </c>
      <c r="X261" s="54">
        <v>25.6501727896104</v>
      </c>
      <c r="Y261" s="54">
        <v>5.33260652922078</v>
      </c>
      <c r="Z261" s="54">
        <v>3.93740884610389</v>
      </c>
      <c r="AA261" s="54">
        <v>5.15954835506493</v>
      </c>
      <c r="AB261" s="54">
        <v>2.52342965571429</v>
      </c>
      <c r="AC261" s="54">
        <v>0.16487480312987</v>
      </c>
      <c r="AD261" s="54">
        <v>0.180302469818182</v>
      </c>
      <c r="AE261" s="54">
        <v>163.935727766234</v>
      </c>
      <c r="AF261" s="54">
        <v>25.5160191662338</v>
      </c>
      <c r="AG261" s="54">
        <v>35.7251099051948</v>
      </c>
      <c r="AH261" s="54">
        <v>20163.2895935065</v>
      </c>
      <c r="AI261" s="54">
        <v>22282.9168428571</v>
      </c>
      <c r="AJ261" s="54">
        <v>441.902035402597</v>
      </c>
      <c r="AK261" s="54">
        <v>28.7893675766234</v>
      </c>
      <c r="AL261" s="54">
        <v>0.313382864207792</v>
      </c>
      <c r="AM261" s="54">
        <v>2.01632895935065</v>
      </c>
      <c r="AN261" s="54">
        <v>2.22829168428571</v>
      </c>
    </row>
    <row r="262" spans="1:40">
      <c r="A262" s="9">
        <v>1</v>
      </c>
      <c r="B262" s="9" t="s">
        <v>387</v>
      </c>
      <c r="C262" s="11" t="s">
        <v>118</v>
      </c>
      <c r="D262" s="12" t="s">
        <v>252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 t="str">
        <f t="shared" si="3"/>
        <v>1|RD68a|0-5 (a)|2018/12/01</v>
      </c>
      <c r="Q262" s="24">
        <v>4.3968661353506</v>
      </c>
      <c r="R262" s="24">
        <v>0</v>
      </c>
      <c r="S262" s="26">
        <v>72.6329063244751</v>
      </c>
      <c r="T262" s="26">
        <v>27.3670936755249</v>
      </c>
      <c r="U262" s="26">
        <v>20.2985931276034</v>
      </c>
      <c r="V262" s="26">
        <v>7.06365582971737</v>
      </c>
      <c r="W262" s="26">
        <v>6.39423076923069</v>
      </c>
      <c r="X262" s="54">
        <v>6.78686927163612</v>
      </c>
      <c r="Y262" s="54">
        <v>1.17853426858677</v>
      </c>
      <c r="Z262" s="54">
        <v>0.0986673672888994</v>
      </c>
      <c r="AA262" s="54">
        <v>2.28266276598881</v>
      </c>
      <c r="AB262" s="54">
        <v>1.27924779458325</v>
      </c>
      <c r="AC262" s="54">
        <v>0.0622616863877973</v>
      </c>
      <c r="AD262" s="54">
        <v>0.107197457485435</v>
      </c>
      <c r="AE262" s="54">
        <v>72.7582148227866</v>
      </c>
      <c r="AF262" s="54">
        <v>9.69135169681164</v>
      </c>
      <c r="AG262" s="54">
        <v>14.1105230353907</v>
      </c>
      <c r="AH262" s="54">
        <v>8565.96440764253</v>
      </c>
      <c r="AI262" s="54">
        <v>9652.82013673383</v>
      </c>
      <c r="AJ262" s="54">
        <v>197.972498330811</v>
      </c>
      <c r="AK262" s="54">
        <v>11.404013108546</v>
      </c>
      <c r="AL262" s="54">
        <v>0.0221622904171673</v>
      </c>
      <c r="AM262" s="54">
        <v>0.856596440764253</v>
      </c>
      <c r="AN262" s="54">
        <v>0.965282013673383</v>
      </c>
    </row>
    <row r="263" spans="1:40">
      <c r="A263" s="9">
        <v>1</v>
      </c>
      <c r="B263" s="9" t="s">
        <v>388</v>
      </c>
      <c r="C263" s="11" t="s">
        <v>120</v>
      </c>
      <c r="D263" s="12" t="s">
        <v>252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 t="str">
        <f t="shared" ref="P263:P326" si="4">CONCATENATE(A263,"|",B263,"|",C263,"|",TEXT(D263,"AAAA/MM/DD"))</f>
        <v>1|RD68b|5-15 (b)|2018/12/01</v>
      </c>
      <c r="Q263" s="24">
        <v>1.41996830427877</v>
      </c>
      <c r="R263" s="24">
        <v>0</v>
      </c>
      <c r="S263" s="26">
        <v>76.0829908243939</v>
      </c>
      <c r="T263" s="26">
        <v>23.9170091756061</v>
      </c>
      <c r="U263" s="26">
        <v>19.5197192766121</v>
      </c>
      <c r="V263" s="26">
        <v>4.39728989899398</v>
      </c>
      <c r="W263" s="53" t="s">
        <v>253</v>
      </c>
      <c r="X263" s="54">
        <v>5.06488096680054</v>
      </c>
      <c r="Y263" s="54">
        <v>0.819385781308037</v>
      </c>
      <c r="Z263" s="54">
        <v>-0.321047453527346</v>
      </c>
      <c r="AA263" s="54">
        <v>0.677900449104351</v>
      </c>
      <c r="AB263" s="54">
        <v>1.17984605164378</v>
      </c>
      <c r="AC263" s="54">
        <v>0.067322435219488</v>
      </c>
      <c r="AD263" s="54">
        <v>0.0971158526712559</v>
      </c>
      <c r="AE263" s="54">
        <v>33.6946183019545</v>
      </c>
      <c r="AF263" s="54">
        <v>8.10434395795623</v>
      </c>
      <c r="AG263" s="54">
        <v>9.57130235984148</v>
      </c>
      <c r="AH263" s="54">
        <v>5076.90521599632</v>
      </c>
      <c r="AI263" s="54">
        <v>4130.9976125949</v>
      </c>
      <c r="AJ263" s="54">
        <v>98.585483128518</v>
      </c>
      <c r="AK263" s="54">
        <v>7.13572388385167</v>
      </c>
      <c r="AL263" s="54">
        <v>-0.00685783012466029</v>
      </c>
      <c r="AM263" s="54">
        <v>0.507690521599632</v>
      </c>
      <c r="AN263" s="54">
        <v>0.41309976125949</v>
      </c>
    </row>
    <row r="264" spans="1:40">
      <c r="A264" s="9">
        <v>1</v>
      </c>
      <c r="B264" s="9" t="s">
        <v>389</v>
      </c>
      <c r="C264" s="11" t="s">
        <v>118</v>
      </c>
      <c r="D264" s="12" t="s">
        <v>252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 t="str">
        <f t="shared" si="4"/>
        <v>1|RD69a|0-5 (a)|2018/12/01</v>
      </c>
      <c r="Q264" s="24">
        <v>4.71293412469891</v>
      </c>
      <c r="R264" s="24">
        <v>0</v>
      </c>
      <c r="S264" s="26">
        <v>66.9484740058617</v>
      </c>
      <c r="T264" s="26">
        <v>33.0515259941383</v>
      </c>
      <c r="U264" s="26">
        <v>25.5641467367758</v>
      </c>
      <c r="V264" s="26">
        <v>7.48737925736241</v>
      </c>
      <c r="W264" s="53" t="s">
        <v>253</v>
      </c>
      <c r="X264" s="53" t="s">
        <v>185</v>
      </c>
      <c r="Y264" s="53" t="s">
        <v>185</v>
      </c>
      <c r="Z264" s="53" t="s">
        <v>185</v>
      </c>
      <c r="AA264" s="53" t="s">
        <v>185</v>
      </c>
      <c r="AB264" s="53" t="s">
        <v>185</v>
      </c>
      <c r="AC264" s="53" t="s">
        <v>185</v>
      </c>
      <c r="AD264" s="53" t="s">
        <v>185</v>
      </c>
      <c r="AE264" s="53" t="s">
        <v>185</v>
      </c>
      <c r="AF264" s="53" t="s">
        <v>185</v>
      </c>
      <c r="AG264" s="53" t="s">
        <v>185</v>
      </c>
      <c r="AH264" s="53" t="s">
        <v>185</v>
      </c>
      <c r="AI264" s="53" t="s">
        <v>185</v>
      </c>
      <c r="AJ264" s="53" t="s">
        <v>185</v>
      </c>
      <c r="AK264" s="53" t="s">
        <v>185</v>
      </c>
      <c r="AL264" s="53" t="s">
        <v>185</v>
      </c>
      <c r="AM264" s="53" t="s">
        <v>185</v>
      </c>
      <c r="AN264" s="53" t="s">
        <v>185</v>
      </c>
    </row>
    <row r="265" spans="1:40">
      <c r="A265" s="9">
        <v>1</v>
      </c>
      <c r="B265" s="9" t="s">
        <v>390</v>
      </c>
      <c r="C265" s="11" t="s">
        <v>120</v>
      </c>
      <c r="D265" s="12" t="s">
        <v>252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 t="str">
        <f t="shared" si="4"/>
        <v>1|RD69b|5-15 (b)|2018/12/01</v>
      </c>
      <c r="Q265" s="24">
        <v>2.79019853335724</v>
      </c>
      <c r="R265" s="24">
        <v>0</v>
      </c>
      <c r="S265" s="26">
        <v>80.57827928886</v>
      </c>
      <c r="T265" s="26">
        <v>19.42172071114</v>
      </c>
      <c r="U265" s="53" t="s">
        <v>253</v>
      </c>
      <c r="V265" s="53" t="s">
        <v>253</v>
      </c>
      <c r="W265" s="53" t="s">
        <v>253</v>
      </c>
      <c r="X265" s="27">
        <v>53.0832739440198</v>
      </c>
      <c r="Y265" s="27">
        <v>8.11169586001252</v>
      </c>
      <c r="Z265" s="27">
        <v>24.0268711570319</v>
      </c>
      <c r="AA265" s="27">
        <v>4.80957718262918</v>
      </c>
      <c r="AB265" s="27">
        <v>7.19124954221835</v>
      </c>
      <c r="AC265" s="27">
        <v>0.172040803386794</v>
      </c>
      <c r="AD265" s="27">
        <v>0.0761154466449879</v>
      </c>
      <c r="AE265" s="27">
        <v>168.398245660364</v>
      </c>
      <c r="AF265" s="27">
        <v>16.7277458667616</v>
      </c>
      <c r="AG265" s="27">
        <v>27.333192785638</v>
      </c>
      <c r="AH265" s="27">
        <v>13649.7845879278</v>
      </c>
      <c r="AI265" s="27">
        <v>6287.6150293154</v>
      </c>
      <c r="AJ265" s="27">
        <v>285.38038802842</v>
      </c>
      <c r="AK265" s="27">
        <v>35.5569673449253</v>
      </c>
      <c r="AL265" s="27">
        <v>0.0451116764581007</v>
      </c>
      <c r="AM265" s="27">
        <v>1.36497845879278</v>
      </c>
      <c r="AN265" s="27">
        <v>0.62876150293154</v>
      </c>
    </row>
    <row r="266" spans="1:40">
      <c r="A266" s="9">
        <v>1</v>
      </c>
      <c r="B266" s="9" t="s">
        <v>391</v>
      </c>
      <c r="C266" s="11" t="s">
        <v>118</v>
      </c>
      <c r="D266" s="12" t="s">
        <v>252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 t="str">
        <f t="shared" si="4"/>
        <v>1|RD70a|0-5 (a)|2018/12/01</v>
      </c>
      <c r="Q266" s="24">
        <v>8.57720132959649</v>
      </c>
      <c r="R266" s="24">
        <v>0</v>
      </c>
      <c r="S266" s="26">
        <v>23.8133833562419</v>
      </c>
      <c r="T266" s="26">
        <v>76.1866166437581</v>
      </c>
      <c r="U266" s="26">
        <v>58.617184827296</v>
      </c>
      <c r="V266" s="26">
        <v>17.5694318164621</v>
      </c>
      <c r="W266" s="26">
        <v>17.6669893514038</v>
      </c>
      <c r="X266" s="27">
        <v>119.186255695216</v>
      </c>
      <c r="Y266" s="27">
        <v>18.0094250698573</v>
      </c>
      <c r="Z266" s="27">
        <v>36.1962265796644</v>
      </c>
      <c r="AA266" s="27">
        <v>45.5078977445345</v>
      </c>
      <c r="AB266" s="27">
        <v>9.12941769138391</v>
      </c>
      <c r="AC266" s="27">
        <v>0.092660868453721</v>
      </c>
      <c r="AD266" s="27">
        <v>0.0685746185430474</v>
      </c>
      <c r="AE266" s="27">
        <v>307.257184913877</v>
      </c>
      <c r="AF266" s="27">
        <v>37.1050481684334</v>
      </c>
      <c r="AG266" s="27">
        <v>70.3468036524751</v>
      </c>
      <c r="AH266" s="27">
        <v>120631.74384497</v>
      </c>
      <c r="AI266" s="27">
        <v>58965.5198140009</v>
      </c>
      <c r="AJ266" s="27">
        <v>1521.23926173113</v>
      </c>
      <c r="AK266" s="27">
        <v>107.768618819691</v>
      </c>
      <c r="AL266" s="27">
        <v>0.237124788768726</v>
      </c>
      <c r="AM266" s="27">
        <v>12.063174384497</v>
      </c>
      <c r="AN266" s="27">
        <v>5.89655198140009</v>
      </c>
    </row>
    <row r="267" spans="1:40">
      <c r="A267" s="9">
        <v>1</v>
      </c>
      <c r="B267" s="9" t="s">
        <v>392</v>
      </c>
      <c r="C267" s="11" t="s">
        <v>120</v>
      </c>
      <c r="D267" s="12" t="s">
        <v>252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 t="str">
        <f t="shared" si="4"/>
        <v>1|RD70b|5-15 (b)|2018/12/01</v>
      </c>
      <c r="Q267" s="24">
        <v>8.9761570827489</v>
      </c>
      <c r="R267" s="24">
        <v>0</v>
      </c>
      <c r="S267" s="26">
        <v>15.0423202303858</v>
      </c>
      <c r="T267" s="26">
        <v>84.9576797696142</v>
      </c>
      <c r="U267" s="26">
        <v>68.264526583698</v>
      </c>
      <c r="V267" s="26">
        <v>16.6931531859162</v>
      </c>
      <c r="W267" s="53" t="s">
        <v>253</v>
      </c>
      <c r="X267" s="54">
        <v>60.7928222862281</v>
      </c>
      <c r="Y267" s="54">
        <v>9.2619029772311</v>
      </c>
      <c r="Z267" s="54">
        <v>13.3315270126811</v>
      </c>
      <c r="AA267" s="54">
        <v>1.65353299293334</v>
      </c>
      <c r="AB267" s="54">
        <v>5.856869464161</v>
      </c>
      <c r="AC267" s="54">
        <v>0.0431983839546956</v>
      </c>
      <c r="AD267" s="54">
        <v>0.296682741166022</v>
      </c>
      <c r="AE267" s="54">
        <v>243.330155405242</v>
      </c>
      <c r="AF267" s="54">
        <v>30.3699334330591</v>
      </c>
      <c r="AG267" s="54">
        <v>51.4726683468761</v>
      </c>
      <c r="AH267" s="54">
        <v>20454.0310174701</v>
      </c>
      <c r="AI267" s="54">
        <v>17197.2726807078</v>
      </c>
      <c r="AJ267" s="54">
        <v>390.943388961742</v>
      </c>
      <c r="AK267" s="54">
        <v>48.3085819953063</v>
      </c>
      <c r="AL267" s="54">
        <v>1.92095786448861</v>
      </c>
      <c r="AM267" s="54">
        <v>2.04540310174701</v>
      </c>
      <c r="AN267" s="54">
        <v>1.71972726807078</v>
      </c>
    </row>
    <row r="268" spans="1:40">
      <c r="A268" s="9">
        <v>1</v>
      </c>
      <c r="B268" s="9" t="s">
        <v>393</v>
      </c>
      <c r="C268" s="11" t="s">
        <v>118</v>
      </c>
      <c r="D268" s="12" t="s">
        <v>252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 t="str">
        <f t="shared" si="4"/>
        <v>1|RD71a|0-5 (a)|2018/12/01</v>
      </c>
      <c r="Q268" s="24">
        <v>9.87251146140821</v>
      </c>
      <c r="R268" s="24">
        <v>0</v>
      </c>
      <c r="S268" s="26">
        <v>29.7848309904863</v>
      </c>
      <c r="T268" s="26">
        <v>70.2151690095137</v>
      </c>
      <c r="U268" s="26">
        <v>53.7505768461223</v>
      </c>
      <c r="V268" s="26">
        <v>16.4645921633914</v>
      </c>
      <c r="W268" s="53" t="s">
        <v>253</v>
      </c>
      <c r="X268" s="54">
        <v>42.5577603294096</v>
      </c>
      <c r="Y268" s="54">
        <v>10.2395012929373</v>
      </c>
      <c r="Z268" s="54">
        <v>7.98008081984787</v>
      </c>
      <c r="AA268" s="54">
        <v>2.08715969233973</v>
      </c>
      <c r="AB268" s="54">
        <v>4.36393977899311</v>
      </c>
      <c r="AC268" s="54">
        <v>0.0352133084369793</v>
      </c>
      <c r="AD268" s="54">
        <v>0.359076929795363</v>
      </c>
      <c r="AE268" s="54">
        <v>206.178794943861</v>
      </c>
      <c r="AF268" s="54">
        <v>28.3495843047808</v>
      </c>
      <c r="AG268" s="54">
        <v>33.5841754717493</v>
      </c>
      <c r="AH268" s="54">
        <v>6939.83936090184</v>
      </c>
      <c r="AI268" s="54">
        <v>9268.698288247</v>
      </c>
      <c r="AJ268" s="54">
        <v>392.460802033683</v>
      </c>
      <c r="AK268" s="54">
        <v>28.683423027164</v>
      </c>
      <c r="AL268" s="54">
        <v>0.327829625380297</v>
      </c>
      <c r="AM268" s="54">
        <v>0.693983936090184</v>
      </c>
      <c r="AN268" s="54">
        <v>0.9268698288247</v>
      </c>
    </row>
    <row r="269" spans="1:40">
      <c r="A269" s="9">
        <v>1</v>
      </c>
      <c r="B269" s="9" t="s">
        <v>394</v>
      </c>
      <c r="C269" s="11" t="s">
        <v>120</v>
      </c>
      <c r="D269" s="12" t="s">
        <v>252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 t="str">
        <f t="shared" si="4"/>
        <v>1|RD71b|5-15 (b)|2018/12/01</v>
      </c>
      <c r="Q269" s="24">
        <v>8.52396277289717</v>
      </c>
      <c r="R269" s="24">
        <v>0</v>
      </c>
      <c r="S269" s="26">
        <v>12.4372848155648</v>
      </c>
      <c r="T269" s="26">
        <v>87.5627151844352</v>
      </c>
      <c r="U269" s="53" t="s">
        <v>253</v>
      </c>
      <c r="V269" s="53" t="s">
        <v>253</v>
      </c>
      <c r="W269" s="53" t="s">
        <v>253</v>
      </c>
      <c r="X269" s="27">
        <v>105.111556280127</v>
      </c>
      <c r="Y269" s="27">
        <v>5.70000365128139</v>
      </c>
      <c r="Z269" s="27">
        <v>21.3075191142144</v>
      </c>
      <c r="AA269" s="27">
        <v>6.96820946730611</v>
      </c>
      <c r="AB269" s="27">
        <v>7.82244853770703</v>
      </c>
      <c r="AC269" s="27">
        <v>0.248795398624063</v>
      </c>
      <c r="AD269" s="27">
        <v>0.0845101342905553</v>
      </c>
      <c r="AE269" s="27">
        <v>247.68779529129</v>
      </c>
      <c r="AF269" s="27">
        <v>37.70004843925</v>
      </c>
      <c r="AG269" s="27">
        <v>28.5900110271947</v>
      </c>
      <c r="AH269" s="27">
        <v>18704.6512821986</v>
      </c>
      <c r="AI269" s="27">
        <v>8150.57602504094</v>
      </c>
      <c r="AJ269" s="27">
        <v>362.463190649859</v>
      </c>
      <c r="AK269" s="27">
        <v>22.6920232801802</v>
      </c>
      <c r="AL269" s="27">
        <v>0.139419569512761</v>
      </c>
      <c r="AM269" s="27">
        <v>1.87046512821986</v>
      </c>
      <c r="AN269" s="27">
        <v>0.815057602504094</v>
      </c>
    </row>
    <row r="270" spans="1:40">
      <c r="A270" s="9">
        <v>1</v>
      </c>
      <c r="B270" s="9" t="s">
        <v>395</v>
      </c>
      <c r="C270" s="11" t="s">
        <v>118</v>
      </c>
      <c r="D270" s="12" t="s">
        <v>252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 t="str">
        <f t="shared" si="4"/>
        <v>1|RD72a|0-5 (a)|2018/12/01</v>
      </c>
      <c r="Q270" s="24">
        <v>12.9972515550415</v>
      </c>
      <c r="R270" s="24">
        <v>0</v>
      </c>
      <c r="S270" s="26">
        <v>15.8444164642194</v>
      </c>
      <c r="T270" s="26">
        <v>84.1555835357806</v>
      </c>
      <c r="U270" s="26">
        <v>61.9840528086708</v>
      </c>
      <c r="V270" s="26">
        <v>22.1715307271098</v>
      </c>
      <c r="W270" s="26">
        <v>19.9799699549322</v>
      </c>
      <c r="X270" s="54">
        <v>39.5984270117225</v>
      </c>
      <c r="Y270" s="54">
        <v>9.69928529863602</v>
      </c>
      <c r="Z270" s="54">
        <v>8.20718994804305</v>
      </c>
      <c r="AA270" s="54">
        <v>1.85946227009668</v>
      </c>
      <c r="AB270" s="54">
        <v>4.8835841581852</v>
      </c>
      <c r="AC270" s="54">
        <v>0.0922942833274903</v>
      </c>
      <c r="AD270" s="54">
        <v>0.300282525507381</v>
      </c>
      <c r="AE270" s="54">
        <v>173.700663026211</v>
      </c>
      <c r="AF270" s="54">
        <v>27.1798278850209</v>
      </c>
      <c r="AG270" s="54">
        <v>32.4773653474295</v>
      </c>
      <c r="AH270" s="54">
        <v>7762.62273386102</v>
      </c>
      <c r="AI270" s="54">
        <v>10327.5359725699</v>
      </c>
      <c r="AJ270" s="54">
        <v>473.051460839199</v>
      </c>
      <c r="AK270" s="54">
        <v>27.6456917322177</v>
      </c>
      <c r="AL270" s="54">
        <v>1.09145244200378</v>
      </c>
      <c r="AM270" s="54">
        <v>0.776262273386102</v>
      </c>
      <c r="AN270" s="54">
        <v>1.03275359725699</v>
      </c>
    </row>
    <row r="271" spans="1:40">
      <c r="A271" s="9">
        <v>1</v>
      </c>
      <c r="B271" s="9" t="s">
        <v>396</v>
      </c>
      <c r="C271" s="11" t="s">
        <v>120</v>
      </c>
      <c r="D271" s="12" t="s">
        <v>252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 t="str">
        <f t="shared" si="4"/>
        <v>1|RD72b|5-15 (b)|2018/12/01</v>
      </c>
      <c r="Q271" s="24">
        <v>12.3681338668608</v>
      </c>
      <c r="R271" s="24">
        <v>0</v>
      </c>
      <c r="S271" s="26">
        <v>7.60035682426405</v>
      </c>
      <c r="T271" s="26">
        <v>92.3996431757359</v>
      </c>
      <c r="U271" s="26">
        <v>71.6039273857537</v>
      </c>
      <c r="V271" s="26">
        <v>20.7957157899822</v>
      </c>
      <c r="W271" s="53" t="s">
        <v>253</v>
      </c>
      <c r="X271" s="27">
        <v>145.027057610992</v>
      </c>
      <c r="Y271" s="27">
        <v>19.0406269821622</v>
      </c>
      <c r="Z271" s="27">
        <v>36.0160917688552</v>
      </c>
      <c r="AA271" s="27">
        <v>54.5679488409524</v>
      </c>
      <c r="AB271" s="27">
        <v>10.2454764625477</v>
      </c>
      <c r="AC271" s="27">
        <v>0.124431315278413</v>
      </c>
      <c r="AD271" s="27">
        <v>0.0332309811190854</v>
      </c>
      <c r="AE271" s="27">
        <v>296.114251124838</v>
      </c>
      <c r="AF271" s="27">
        <v>47.5001191169083</v>
      </c>
      <c r="AG271" s="27">
        <v>83.6766930412171</v>
      </c>
      <c r="AH271" s="27">
        <v>143137.78203393</v>
      </c>
      <c r="AI271" s="27">
        <v>79357.0529687761</v>
      </c>
      <c r="AJ271" s="27">
        <v>1320.0073381152</v>
      </c>
      <c r="AK271" s="27">
        <v>116.539444467503</v>
      </c>
      <c r="AL271" s="27">
        <v>0.325751370602342</v>
      </c>
      <c r="AM271" s="27">
        <v>14.313778203393</v>
      </c>
      <c r="AN271" s="27">
        <v>7.93570529687761</v>
      </c>
    </row>
    <row r="272" spans="1:40">
      <c r="A272" s="9">
        <v>1</v>
      </c>
      <c r="B272" s="9" t="s">
        <v>397</v>
      </c>
      <c r="C272" s="11" t="s">
        <v>118</v>
      </c>
      <c r="D272" s="12" t="s">
        <v>252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 t="str">
        <f t="shared" si="4"/>
        <v>1|RD73a|0-5 (a)|2018/12/01</v>
      </c>
      <c r="Q272" s="24">
        <v>12.5783064686424</v>
      </c>
      <c r="R272" s="24">
        <v>0</v>
      </c>
      <c r="S272" s="26">
        <v>13.4867977617592</v>
      </c>
      <c r="T272" s="26">
        <v>86.5132022382408</v>
      </c>
      <c r="U272" s="26">
        <v>69.2949959020412</v>
      </c>
      <c r="V272" s="26">
        <v>17.2182063361996</v>
      </c>
      <c r="W272" s="53" t="s">
        <v>253</v>
      </c>
      <c r="X272" s="53" t="s">
        <v>185</v>
      </c>
      <c r="Y272" s="53" t="s">
        <v>185</v>
      </c>
      <c r="Z272" s="53" t="s">
        <v>185</v>
      </c>
      <c r="AA272" s="53" t="s">
        <v>185</v>
      </c>
      <c r="AB272" s="53" t="s">
        <v>185</v>
      </c>
      <c r="AC272" s="53" t="s">
        <v>185</v>
      </c>
      <c r="AD272" s="53" t="s">
        <v>185</v>
      </c>
      <c r="AE272" s="53" t="s">
        <v>185</v>
      </c>
      <c r="AF272" s="53" t="s">
        <v>185</v>
      </c>
      <c r="AG272" s="53" t="s">
        <v>185</v>
      </c>
      <c r="AH272" s="53" t="s">
        <v>185</v>
      </c>
      <c r="AI272" s="53" t="s">
        <v>185</v>
      </c>
      <c r="AJ272" s="53" t="s">
        <v>185</v>
      </c>
      <c r="AK272" s="53" t="s">
        <v>185</v>
      </c>
      <c r="AL272" s="53" t="s">
        <v>185</v>
      </c>
      <c r="AM272" s="53" t="s">
        <v>185</v>
      </c>
      <c r="AN272" s="53" t="s">
        <v>185</v>
      </c>
    </row>
    <row r="273" spans="1:40">
      <c r="A273" s="9">
        <v>1</v>
      </c>
      <c r="B273" s="9" t="s">
        <v>398</v>
      </c>
      <c r="C273" s="11" t="s">
        <v>120</v>
      </c>
      <c r="D273" s="12" t="s">
        <v>252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 t="str">
        <f t="shared" si="4"/>
        <v>1|RD73b|5-15 (b)|2018/12/01</v>
      </c>
      <c r="Q273" s="24">
        <v>20.5037957211871</v>
      </c>
      <c r="R273" s="24">
        <v>0</v>
      </c>
      <c r="S273" s="26">
        <v>23.5997419197243</v>
      </c>
      <c r="T273" s="26">
        <v>76.4002580802757</v>
      </c>
      <c r="U273" s="53" t="s">
        <v>253</v>
      </c>
      <c r="V273" s="53" t="s">
        <v>253</v>
      </c>
      <c r="W273" s="53" t="s">
        <v>253</v>
      </c>
      <c r="X273" s="54">
        <v>20.7596414030744</v>
      </c>
      <c r="Y273" s="54">
        <v>4.89785455916641</v>
      </c>
      <c r="Z273" s="54">
        <v>3.50072279933973</v>
      </c>
      <c r="AA273" s="54">
        <v>5.90689416348568</v>
      </c>
      <c r="AB273" s="54">
        <v>2.36275766539427</v>
      </c>
      <c r="AC273" s="54">
        <v>0.152474172282403</v>
      </c>
      <c r="AD273" s="54">
        <v>0.184705554688951</v>
      </c>
      <c r="AE273" s="54">
        <v>207.727970693628</v>
      </c>
      <c r="AF273" s="54">
        <v>36.7963986086179</v>
      </c>
      <c r="AG273" s="54">
        <v>35.507143312356</v>
      </c>
      <c r="AH273" s="54">
        <v>19483.5417731009</v>
      </c>
      <c r="AI273" s="54">
        <v>30692.1694508064</v>
      </c>
      <c r="AJ273" s="54">
        <v>417.560847993397</v>
      </c>
      <c r="AK273" s="54">
        <v>23.3249963293098</v>
      </c>
      <c r="AL273" s="54">
        <v>0.110389195825854</v>
      </c>
      <c r="AM273" s="54">
        <v>1.94835417731009</v>
      </c>
      <c r="AN273" s="54">
        <v>3.06921694508064</v>
      </c>
    </row>
    <row r="274" spans="1:40">
      <c r="A274" s="9">
        <v>1</v>
      </c>
      <c r="B274" s="9" t="s">
        <v>399</v>
      </c>
      <c r="C274" s="11" t="s">
        <v>118</v>
      </c>
      <c r="D274" s="12" t="s">
        <v>252</v>
      </c>
      <c r="E274" s="9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9" t="str">
        <f t="shared" si="4"/>
        <v>1|RD74a|0-5 (a)|2018/12/01</v>
      </c>
      <c r="Q274" s="24">
        <v>18.3030470531335</v>
      </c>
      <c r="R274" s="24">
        <v>0</v>
      </c>
      <c r="S274" s="26">
        <v>10.9749996619749</v>
      </c>
      <c r="T274" s="26">
        <v>89.0250003380251</v>
      </c>
      <c r="U274" s="26">
        <v>67.8524486746678</v>
      </c>
      <c r="V274" s="26">
        <v>21.1725516633573</v>
      </c>
      <c r="W274" s="26">
        <v>12.8571428571429</v>
      </c>
      <c r="X274" s="54">
        <v>27.2253727979223</v>
      </c>
      <c r="Y274" s="54">
        <v>5.79587376760696</v>
      </c>
      <c r="Z274" s="54">
        <v>4.10756522859823</v>
      </c>
      <c r="AA274" s="54">
        <v>5.80565701245221</v>
      </c>
      <c r="AB274" s="54">
        <v>2.66244020431427</v>
      </c>
      <c r="AC274" s="54">
        <v>0.156811438805281</v>
      </c>
      <c r="AD274" s="54">
        <v>0.235496679489215</v>
      </c>
      <c r="AE274" s="54">
        <v>224.73511015944</v>
      </c>
      <c r="AF274" s="54">
        <v>35.8905325180002</v>
      </c>
      <c r="AG274" s="54">
        <v>38.3922479855711</v>
      </c>
      <c r="AH274" s="54">
        <v>23200.2663473054</v>
      </c>
      <c r="AI274" s="54">
        <v>30383.9632765313</v>
      </c>
      <c r="AJ274" s="54">
        <v>661.906394101437</v>
      </c>
      <c r="AK274" s="54">
        <v>28.9444286778732</v>
      </c>
      <c r="AL274" s="54">
        <v>0.114519868945675</v>
      </c>
      <c r="AM274" s="54">
        <v>2.32002663473054</v>
      </c>
      <c r="AN274" s="54">
        <v>3.03839632765313</v>
      </c>
    </row>
    <row r="275" spans="1:40">
      <c r="A275" s="9">
        <v>1</v>
      </c>
      <c r="B275" s="9" t="s">
        <v>400</v>
      </c>
      <c r="C275" s="11" t="s">
        <v>120</v>
      </c>
      <c r="D275" s="12" t="s">
        <v>252</v>
      </c>
      <c r="E275" s="45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 t="str">
        <f t="shared" si="4"/>
        <v>1|RD74b|5-15 (b)|2018/12/01</v>
      </c>
      <c r="Q275" s="24">
        <v>10.2825252877573</v>
      </c>
      <c r="R275" s="24">
        <v>0</v>
      </c>
      <c r="S275" s="26">
        <v>8.71647859655535</v>
      </c>
      <c r="T275" s="26">
        <v>91.2835214034447</v>
      </c>
      <c r="U275" s="26">
        <v>68.4519796872087</v>
      </c>
      <c r="V275" s="26">
        <v>22.8315417162359</v>
      </c>
      <c r="W275" s="53" t="s">
        <v>253</v>
      </c>
      <c r="X275" s="54">
        <v>54.2067561061826</v>
      </c>
      <c r="Y275" s="54">
        <v>9.00522889519086</v>
      </c>
      <c r="Z275" s="54">
        <v>8.92158482155763</v>
      </c>
      <c r="AA275" s="54">
        <v>3.30394090851272</v>
      </c>
      <c r="AB275" s="54">
        <v>6.22069070198128</v>
      </c>
      <c r="AC275" s="54">
        <v>0.0500110614449027</v>
      </c>
      <c r="AD275" s="54">
        <v>0.323783510838323</v>
      </c>
      <c r="AE275" s="54">
        <v>210.324372248727</v>
      </c>
      <c r="AF275" s="54">
        <v>32.3783510838323</v>
      </c>
      <c r="AG275" s="54">
        <v>41.7006180000524</v>
      </c>
      <c r="AH275" s="54">
        <v>9449.08212463173</v>
      </c>
      <c r="AI275" s="54">
        <v>12186.4018891774</v>
      </c>
      <c r="AJ275" s="54">
        <v>357.645869680164</v>
      </c>
      <c r="AK275" s="54">
        <v>36.6819735820584</v>
      </c>
      <c r="AL275" s="54">
        <v>0.545575215762575</v>
      </c>
      <c r="AM275" s="54">
        <v>0.944908212463173</v>
      </c>
      <c r="AN275" s="54">
        <v>1.21864018891774</v>
      </c>
    </row>
    <row r="276" spans="1:40">
      <c r="A276" s="9">
        <v>1</v>
      </c>
      <c r="B276" s="9" t="s">
        <v>401</v>
      </c>
      <c r="C276" s="11" t="s">
        <v>118</v>
      </c>
      <c r="D276" s="12" t="s">
        <v>252</v>
      </c>
      <c r="E276" s="9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9" t="str">
        <f t="shared" si="4"/>
        <v>1|RD75a|0-5 (a)|2018/12/01</v>
      </c>
      <c r="Q276" s="24">
        <v>9.80944273459536</v>
      </c>
      <c r="R276" s="24">
        <v>0</v>
      </c>
      <c r="S276" s="26">
        <v>13.8417002071951</v>
      </c>
      <c r="T276" s="26">
        <v>86.1582997928049</v>
      </c>
      <c r="U276" s="26">
        <v>66.9655727982139</v>
      </c>
      <c r="V276" s="26">
        <v>19.192726994591</v>
      </c>
      <c r="W276" s="53" t="s">
        <v>253</v>
      </c>
      <c r="X276" s="54">
        <v>36.6168395578491</v>
      </c>
      <c r="Y276" s="54">
        <v>8.52577442794314</v>
      </c>
      <c r="Z276" s="54">
        <v>5.63916087469851</v>
      </c>
      <c r="AA276" s="54">
        <v>5.8444497921281</v>
      </c>
      <c r="AB276" s="54">
        <v>4.69371463592414</v>
      </c>
      <c r="AC276" s="54">
        <v>0.185039330336194</v>
      </c>
      <c r="AD276" s="54">
        <v>0.235453819582508</v>
      </c>
      <c r="AE276" s="54">
        <v>201.93726163482</v>
      </c>
      <c r="AF276" s="54">
        <v>43.1665335901265</v>
      </c>
      <c r="AG276" s="54">
        <v>47.4398947284567</v>
      </c>
      <c r="AH276" s="54">
        <v>26114.9847342402</v>
      </c>
      <c r="AI276" s="54">
        <v>33712.0712023829</v>
      </c>
      <c r="AJ276" s="54">
        <v>684.436043756746</v>
      </c>
      <c r="AK276" s="54">
        <v>31.8546952827818</v>
      </c>
      <c r="AL276" s="54">
        <v>0.121218217910805</v>
      </c>
      <c r="AM276" s="54">
        <v>2.61149847342402</v>
      </c>
      <c r="AN276" s="54">
        <v>3.37120712023828</v>
      </c>
    </row>
    <row r="277" spans="1:40">
      <c r="A277" s="9">
        <v>1</v>
      </c>
      <c r="B277" s="9" t="s">
        <v>402</v>
      </c>
      <c r="C277" s="11" t="s">
        <v>120</v>
      </c>
      <c r="D277" s="12" t="s">
        <v>252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 t="str">
        <f t="shared" si="4"/>
        <v>1|RD75b|5-15 (b)|2018/12/01</v>
      </c>
      <c r="Q277" s="24">
        <v>15.4798761609908</v>
      </c>
      <c r="R277" s="24">
        <v>0</v>
      </c>
      <c r="S277" s="26">
        <v>11.6443660713222</v>
      </c>
      <c r="T277" s="26">
        <v>88.3556339286778</v>
      </c>
      <c r="U277" s="53" t="s">
        <v>253</v>
      </c>
      <c r="V277" s="53" t="s">
        <v>253</v>
      </c>
      <c r="W277" s="53" t="s">
        <v>253</v>
      </c>
      <c r="X277" s="54">
        <v>54.9477033026131</v>
      </c>
      <c r="Y277" s="54">
        <v>10.2251552759051</v>
      </c>
      <c r="Z277" s="54">
        <v>7.28900827495698</v>
      </c>
      <c r="AA277" s="54">
        <v>5.85761993692095</v>
      </c>
      <c r="AB277" s="54">
        <v>4.59164833133271</v>
      </c>
      <c r="AC277" s="54">
        <v>0.203302500201948</v>
      </c>
      <c r="AD277" s="54">
        <v>0.173287367298117</v>
      </c>
      <c r="AE277" s="54">
        <v>216.775959861001</v>
      </c>
      <c r="AF277" s="54">
        <v>39.3264941335527</v>
      </c>
      <c r="AG277" s="54">
        <v>56.8820118675266</v>
      </c>
      <c r="AH277" s="54">
        <v>34590.7731642816</v>
      </c>
      <c r="AI277" s="54">
        <v>25065.9709894659</v>
      </c>
      <c r="AJ277" s="54">
        <v>836.688504768122</v>
      </c>
      <c r="AK277" s="54">
        <v>39.8600964962874</v>
      </c>
      <c r="AL277" s="54">
        <v>0.185293420459649</v>
      </c>
      <c r="AM277" s="54">
        <v>3.45907731642816</v>
      </c>
      <c r="AN277" s="54">
        <v>2.50659709894659</v>
      </c>
    </row>
    <row r="278" spans="1:40">
      <c r="A278" s="9">
        <v>1</v>
      </c>
      <c r="B278" s="9" t="s">
        <v>403</v>
      </c>
      <c r="C278" s="11" t="s">
        <v>118</v>
      </c>
      <c r="D278" s="12" t="s">
        <v>252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 t="str">
        <f t="shared" si="4"/>
        <v>1|RD76a|0-5 (a)|2018/12/01</v>
      </c>
      <c r="Q278" s="24">
        <v>13.7864744249915</v>
      </c>
      <c r="R278" s="24">
        <v>0</v>
      </c>
      <c r="S278" s="26">
        <v>15.7549249989736</v>
      </c>
      <c r="T278" s="26">
        <v>84.2450750010264</v>
      </c>
      <c r="U278" s="26">
        <v>65.8646242760691</v>
      </c>
      <c r="V278" s="26">
        <v>18.3804507249573</v>
      </c>
      <c r="W278" s="26">
        <v>10.8316221765914</v>
      </c>
      <c r="X278" s="27">
        <v>111.394903045478</v>
      </c>
      <c r="Y278" s="27">
        <v>5.36856187858961</v>
      </c>
      <c r="Z278" s="27">
        <v>21.7581088457212</v>
      </c>
      <c r="AA278" s="27">
        <v>7.61464911218844</v>
      </c>
      <c r="AB278" s="27">
        <v>7.48098625227489</v>
      </c>
      <c r="AC278" s="27">
        <v>0.24224670899796</v>
      </c>
      <c r="AD278" s="27">
        <v>0.0696424839178436</v>
      </c>
      <c r="AE278" s="27">
        <v>233.289919416124</v>
      </c>
      <c r="AF278" s="27">
        <v>37.8803300930257</v>
      </c>
      <c r="AG278" s="27">
        <v>30.7148984275571</v>
      </c>
      <c r="AH278" s="27">
        <v>20393.9208940262</v>
      </c>
      <c r="AI278" s="27">
        <v>8267.80576784847</v>
      </c>
      <c r="AJ278" s="27">
        <v>312.247464499077</v>
      </c>
      <c r="AK278" s="27">
        <v>26.1813849315202</v>
      </c>
      <c r="AL278" s="27">
        <v>0.152403219654007</v>
      </c>
      <c r="AM278" s="27">
        <v>2.03939208940262</v>
      </c>
      <c r="AN278" s="27">
        <v>0.826780576784847</v>
      </c>
    </row>
    <row r="279" spans="1:40">
      <c r="A279" s="9">
        <v>1</v>
      </c>
      <c r="B279" s="9" t="s">
        <v>404</v>
      </c>
      <c r="C279" s="11" t="s">
        <v>120</v>
      </c>
      <c r="D279" s="12" t="s">
        <v>252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 t="str">
        <f t="shared" si="4"/>
        <v>1|RD76b|5-15 (b)|2018/12/01</v>
      </c>
      <c r="Q279" s="24">
        <v>10.1346617887446</v>
      </c>
      <c r="R279" s="24">
        <v>0</v>
      </c>
      <c r="S279" s="26">
        <v>9.69599741218589</v>
      </c>
      <c r="T279" s="26">
        <v>90.3040025878141</v>
      </c>
      <c r="U279" s="26">
        <v>67.5316517340735</v>
      </c>
      <c r="V279" s="26">
        <v>22.7723508537406</v>
      </c>
      <c r="W279" s="53" t="s">
        <v>253</v>
      </c>
      <c r="X279" s="54">
        <v>21.4809253818359</v>
      </c>
      <c r="Y279" s="54">
        <v>4.84968131319977</v>
      </c>
      <c r="Z279" s="54">
        <v>2.75166700596769</v>
      </c>
      <c r="AA279" s="54">
        <v>5.4466665400692</v>
      </c>
      <c r="AB279" s="54">
        <v>2.03871113900001</v>
      </c>
      <c r="AC279" s="54">
        <v>0.163544959502199</v>
      </c>
      <c r="AD279" s="54">
        <v>0.138505844026439</v>
      </c>
      <c r="AE279" s="54">
        <v>214.677469000066</v>
      </c>
      <c r="AF279" s="54">
        <v>39.0214846966971</v>
      </c>
      <c r="AG279" s="54">
        <v>36.4121452944863</v>
      </c>
      <c r="AH279" s="54">
        <v>20018.1138987784</v>
      </c>
      <c r="AI279" s="54">
        <v>29388.0144794442</v>
      </c>
      <c r="AJ279" s="54">
        <v>478.378890405303</v>
      </c>
      <c r="AK279" s="54">
        <v>22.1134925096446</v>
      </c>
      <c r="AL279" s="54">
        <v>0.1332344512947</v>
      </c>
      <c r="AM279" s="54">
        <v>2.00181138987784</v>
      </c>
      <c r="AN279" s="54">
        <v>2.93880144794442</v>
      </c>
    </row>
    <row r="280" spans="1:40">
      <c r="A280" s="9">
        <v>1</v>
      </c>
      <c r="B280" s="9" t="s">
        <v>405</v>
      </c>
      <c r="C280" s="11" t="s">
        <v>118</v>
      </c>
      <c r="D280" s="12" t="s">
        <v>252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 t="str">
        <f t="shared" si="4"/>
        <v>1|RD77a|0-5 (a)|2018/12/01</v>
      </c>
      <c r="Q280" s="24">
        <v>11.1002334513139</v>
      </c>
      <c r="R280" s="24">
        <v>0</v>
      </c>
      <c r="S280" s="26">
        <v>21.8008540985392</v>
      </c>
      <c r="T280" s="26">
        <v>78.1991459014608</v>
      </c>
      <c r="U280" s="26">
        <v>61.4687047291735</v>
      </c>
      <c r="V280" s="26">
        <v>16.7304411722872</v>
      </c>
      <c r="W280" s="53" t="s">
        <v>253</v>
      </c>
      <c r="X280" s="27">
        <v>98.9214688921318</v>
      </c>
      <c r="Y280" s="27">
        <v>5.74155714967444</v>
      </c>
      <c r="Z280" s="27">
        <v>23.0021047068188</v>
      </c>
      <c r="AA280" s="27">
        <v>9.04629864774468</v>
      </c>
      <c r="AB280" s="27">
        <v>8.45848241468501</v>
      </c>
      <c r="AC280" s="27">
        <v>0.242991640004246</v>
      </c>
      <c r="AD280" s="27">
        <v>0.119249423693623</v>
      </c>
      <c r="AE280" s="27">
        <v>228.779181787076</v>
      </c>
      <c r="AF280" s="27">
        <v>36.1796751897293</v>
      </c>
      <c r="AG280" s="27">
        <v>28.6180954780697</v>
      </c>
      <c r="AH280" s="27">
        <v>22739.9331474729</v>
      </c>
      <c r="AI280" s="27">
        <v>7589.17671790661</v>
      </c>
      <c r="AJ280" s="27">
        <v>321.643107808006</v>
      </c>
      <c r="AK280" s="27">
        <v>23.5954403411278</v>
      </c>
      <c r="AL280" s="27">
        <v>0.890279421526063</v>
      </c>
      <c r="AM280" s="27">
        <v>2.27399331474729</v>
      </c>
      <c r="AN280" s="27">
        <v>0.758917671790661</v>
      </c>
    </row>
    <row r="281" spans="1:40">
      <c r="A281" s="9">
        <v>1</v>
      </c>
      <c r="B281" s="9" t="s">
        <v>406</v>
      </c>
      <c r="C281" s="11" t="s">
        <v>120</v>
      </c>
      <c r="D281" s="12" t="s">
        <v>252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 t="str">
        <f t="shared" si="4"/>
        <v>1|RD77b|5-15 (b)|2018/12/01</v>
      </c>
      <c r="Q281" s="24">
        <v>22.6340584730497</v>
      </c>
      <c r="R281" s="24">
        <v>0</v>
      </c>
      <c r="S281" s="26">
        <v>16.6249019603559</v>
      </c>
      <c r="T281" s="26">
        <v>83.3750980396441</v>
      </c>
      <c r="U281" s="53" t="s">
        <v>253</v>
      </c>
      <c r="V281" s="53" t="s">
        <v>253</v>
      </c>
      <c r="W281" s="53" t="s">
        <v>253</v>
      </c>
      <c r="X281" s="54">
        <v>20.6297710885652</v>
      </c>
      <c r="Y281" s="54">
        <v>4.87575925727779</v>
      </c>
      <c r="Z281" s="54">
        <v>2.96139215626293</v>
      </c>
      <c r="AA281" s="54">
        <v>5.94304931359518</v>
      </c>
      <c r="AB281" s="54">
        <v>1.91571810108615</v>
      </c>
      <c r="AC281" s="54">
        <v>0.144151707606412</v>
      </c>
      <c r="AD281" s="54">
        <v>0.16212000855454</v>
      </c>
      <c r="AE281" s="54">
        <v>220.483211634174</v>
      </c>
      <c r="AF281" s="54">
        <v>37.7604519924949</v>
      </c>
      <c r="AG281" s="54">
        <v>36.1932919098011</v>
      </c>
      <c r="AH281" s="54">
        <v>18832.9409937524</v>
      </c>
      <c r="AI281" s="54">
        <v>30492.0716089664</v>
      </c>
      <c r="AJ281" s="54">
        <v>421.241822227546</v>
      </c>
      <c r="AK281" s="54">
        <v>23.7235612518144</v>
      </c>
      <c r="AL281" s="54">
        <v>0.110390215824929</v>
      </c>
      <c r="AM281" s="54">
        <v>1.88329409937524</v>
      </c>
      <c r="AN281" s="54">
        <v>3.04920716089664</v>
      </c>
    </row>
    <row r="282" spans="1:40">
      <c r="A282" s="9">
        <v>1</v>
      </c>
      <c r="B282" s="9" t="s">
        <v>407</v>
      </c>
      <c r="C282" s="11" t="s">
        <v>118</v>
      </c>
      <c r="D282" s="12" t="s">
        <v>252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 t="str">
        <f t="shared" si="4"/>
        <v>1|RD78a|0-5 (a)|2018/12/01</v>
      </c>
      <c r="Q282" s="24">
        <v>12.4879658918991</v>
      </c>
      <c r="R282" s="24">
        <v>0</v>
      </c>
      <c r="S282" s="26">
        <v>8.44514742595484</v>
      </c>
      <c r="T282" s="26">
        <v>91.5548525740452</v>
      </c>
      <c r="U282" s="26">
        <v>70.7145622415307</v>
      </c>
      <c r="V282" s="26">
        <v>20.8402903325145</v>
      </c>
      <c r="W282" s="26">
        <v>11.1538461538461</v>
      </c>
      <c r="X282" s="53" t="s">
        <v>185</v>
      </c>
      <c r="Y282" s="53" t="s">
        <v>185</v>
      </c>
      <c r="Z282" s="53" t="s">
        <v>185</v>
      </c>
      <c r="AA282" s="53" t="s">
        <v>185</v>
      </c>
      <c r="AB282" s="53" t="s">
        <v>185</v>
      </c>
      <c r="AC282" s="53" t="s">
        <v>185</v>
      </c>
      <c r="AD282" s="53" t="s">
        <v>185</v>
      </c>
      <c r="AE282" s="53" t="s">
        <v>185</v>
      </c>
      <c r="AF282" s="53" t="s">
        <v>185</v>
      </c>
      <c r="AG282" s="53" t="s">
        <v>185</v>
      </c>
      <c r="AH282" s="53" t="s">
        <v>185</v>
      </c>
      <c r="AI282" s="53" t="s">
        <v>185</v>
      </c>
      <c r="AJ282" s="53" t="s">
        <v>185</v>
      </c>
      <c r="AK282" s="53" t="s">
        <v>185</v>
      </c>
      <c r="AL282" s="53" t="s">
        <v>185</v>
      </c>
      <c r="AM282" s="53" t="s">
        <v>185</v>
      </c>
      <c r="AN282" s="53" t="s">
        <v>185</v>
      </c>
    </row>
    <row r="283" spans="1:40">
      <c r="A283" s="9">
        <v>1</v>
      </c>
      <c r="B283" s="9" t="s">
        <v>408</v>
      </c>
      <c r="C283" s="11" t="s">
        <v>120</v>
      </c>
      <c r="D283" s="12" t="s">
        <v>252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 t="str">
        <f t="shared" si="4"/>
        <v>1|RD78b|5-15 (b)|2018/12/01</v>
      </c>
      <c r="Q283" s="24">
        <v>9.15411355735786</v>
      </c>
      <c r="R283" s="24">
        <v>0</v>
      </c>
      <c r="S283" s="26">
        <v>10.5149475369848</v>
      </c>
      <c r="T283" s="26">
        <v>89.4850524630152</v>
      </c>
      <c r="U283" s="26">
        <v>69.4873373459546</v>
      </c>
      <c r="V283" s="26">
        <v>19.9977151170606</v>
      </c>
      <c r="W283" s="53" t="s">
        <v>253</v>
      </c>
      <c r="X283" s="54">
        <v>47.1192019038462</v>
      </c>
      <c r="Y283" s="54">
        <v>8.64137446153847</v>
      </c>
      <c r="Z283" s="54">
        <v>6.09374973461539</v>
      </c>
      <c r="AA283" s="54">
        <v>5.70910318846154</v>
      </c>
      <c r="AB283" s="54">
        <v>3.13776737307693</v>
      </c>
      <c r="AC283" s="54">
        <v>0.237901254230769</v>
      </c>
      <c r="AD283" s="54">
        <v>0.168743912884616</v>
      </c>
      <c r="AE283" s="54">
        <v>199.041414807692</v>
      </c>
      <c r="AF283" s="54">
        <v>37.6347665192308</v>
      </c>
      <c r="AG283" s="54">
        <v>52.4410239807693</v>
      </c>
      <c r="AH283" s="54">
        <v>30666.3410769231</v>
      </c>
      <c r="AI283" s="54">
        <v>26358.8266730769</v>
      </c>
      <c r="AJ283" s="54">
        <v>577.891917115385</v>
      </c>
      <c r="AK283" s="54">
        <v>39.1364687884616</v>
      </c>
      <c r="AL283" s="54">
        <v>0.144374183076923</v>
      </c>
      <c r="AM283" s="54">
        <v>3.06663410769231</v>
      </c>
      <c r="AN283" s="54">
        <v>2.63588266730769</v>
      </c>
    </row>
    <row r="284" spans="1:40">
      <c r="A284" s="9">
        <v>1</v>
      </c>
      <c r="B284" s="9" t="s">
        <v>409</v>
      </c>
      <c r="C284" s="11" t="s">
        <v>118</v>
      </c>
      <c r="D284" s="12" t="s">
        <v>252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 t="str">
        <f t="shared" si="4"/>
        <v>1|RD79a|0-5 (a)|2018/12/01</v>
      </c>
      <c r="Q284" s="24">
        <v>3.0745265229153</v>
      </c>
      <c r="R284" s="24">
        <v>0</v>
      </c>
      <c r="S284" s="26">
        <v>17.6342215189399</v>
      </c>
      <c r="T284" s="26">
        <v>82.3657784810601</v>
      </c>
      <c r="U284" s="26">
        <v>63.2544624930656</v>
      </c>
      <c r="V284" s="26">
        <v>19.1113159879945</v>
      </c>
      <c r="W284" s="53" t="s">
        <v>253</v>
      </c>
      <c r="X284" s="27">
        <v>122.306180199194</v>
      </c>
      <c r="Y284" s="27">
        <v>18.6383572916762</v>
      </c>
      <c r="Z284" s="27">
        <v>36.7115456160753</v>
      </c>
      <c r="AA284" s="27">
        <v>48.8911202115507</v>
      </c>
      <c r="AB284" s="27">
        <v>12.4600891179925</v>
      </c>
      <c r="AC284" s="27">
        <v>0.0884509685389465</v>
      </c>
      <c r="AD284" s="27">
        <v>0.0603723256025125</v>
      </c>
      <c r="AE284" s="27">
        <v>291.571274224958</v>
      </c>
      <c r="AF284" s="27">
        <v>41.6274043680548</v>
      </c>
      <c r="AG284" s="27">
        <v>69.7311635711265</v>
      </c>
      <c r="AH284" s="27">
        <v>124786.743049728</v>
      </c>
      <c r="AI284" s="27">
        <v>60903.1192304827</v>
      </c>
      <c r="AJ284" s="27">
        <v>1542.83328187084</v>
      </c>
      <c r="AK284" s="27">
        <v>108.695759688343</v>
      </c>
      <c r="AL284" s="27">
        <v>0.229785028106918</v>
      </c>
      <c r="AM284" s="27">
        <v>12.4786743049728</v>
      </c>
      <c r="AN284" s="27">
        <v>6.09031192304827</v>
      </c>
    </row>
    <row r="285" spans="1:40">
      <c r="A285" s="9">
        <v>1</v>
      </c>
      <c r="B285" s="9" t="s">
        <v>410</v>
      </c>
      <c r="C285" s="11" t="s">
        <v>120</v>
      </c>
      <c r="D285" s="12" t="s">
        <v>252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 t="str">
        <f t="shared" si="4"/>
        <v>1|RD79b|5-15 (b)|2018/12/01</v>
      </c>
      <c r="Q285" s="24">
        <v>8.45005387101739</v>
      </c>
      <c r="R285" s="24">
        <v>0</v>
      </c>
      <c r="S285" s="26">
        <v>5.8519937492382</v>
      </c>
      <c r="T285" s="26">
        <v>94.1480062507618</v>
      </c>
      <c r="U285" s="53" t="s">
        <v>253</v>
      </c>
      <c r="V285" s="53" t="s">
        <v>253</v>
      </c>
      <c r="W285" s="53" t="s">
        <v>253</v>
      </c>
      <c r="X285" s="54">
        <v>52.1053389480684</v>
      </c>
      <c r="Y285" s="54">
        <v>9.84749264831887</v>
      </c>
      <c r="Z285" s="54">
        <v>8.62108959444967</v>
      </c>
      <c r="AA285" s="54">
        <v>5.84455606504371</v>
      </c>
      <c r="AB285" s="54">
        <v>4.69874904976394</v>
      </c>
      <c r="AC285" s="54">
        <v>0.181341086826224</v>
      </c>
      <c r="AD285" s="54">
        <v>0.209684027063508</v>
      </c>
      <c r="AE285" s="54">
        <v>226.071888243359</v>
      </c>
      <c r="AF285" s="54">
        <v>37.1010430973356</v>
      </c>
      <c r="AG285" s="54">
        <v>55.6515646460034</v>
      </c>
      <c r="AH285" s="54">
        <v>33245.8659181411</v>
      </c>
      <c r="AI285" s="54">
        <v>24998.2046358224</v>
      </c>
      <c r="AJ285" s="54">
        <v>747.125277724043</v>
      </c>
      <c r="AK285" s="54">
        <v>43.9248410312409</v>
      </c>
      <c r="AL285" s="54">
        <v>0.117132909416642</v>
      </c>
      <c r="AM285" s="54">
        <v>3.32458659181411</v>
      </c>
      <c r="AN285" s="54">
        <v>2.49982046358224</v>
      </c>
    </row>
    <row r="286" spans="1:40">
      <c r="A286" s="9">
        <v>1</v>
      </c>
      <c r="B286" s="9" t="s">
        <v>411</v>
      </c>
      <c r="C286" s="11" t="s">
        <v>118</v>
      </c>
      <c r="D286" s="12" t="s">
        <v>252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 t="str">
        <f t="shared" si="4"/>
        <v>1|RD80a|0-5 (a)|2018/12/01</v>
      </c>
      <c r="Q286" s="24">
        <v>4.4337008431108</v>
      </c>
      <c r="R286" s="24">
        <v>0</v>
      </c>
      <c r="S286" s="26">
        <v>38.5225581737609</v>
      </c>
      <c r="T286" s="26">
        <v>61.4774418262391</v>
      </c>
      <c r="U286" s="26">
        <v>44.4792903610918</v>
      </c>
      <c r="V286" s="26">
        <v>16.9981514651473</v>
      </c>
      <c r="W286" s="26">
        <v>7.92079207920775</v>
      </c>
      <c r="X286" s="54">
        <v>34.5978695534618</v>
      </c>
      <c r="Y286" s="54">
        <v>7.53528708665368</v>
      </c>
      <c r="Z286" s="54">
        <v>4.86673955787696</v>
      </c>
      <c r="AA286" s="54">
        <v>5.90892667086273</v>
      </c>
      <c r="AB286" s="54">
        <v>4.51568705666071</v>
      </c>
      <c r="AC286" s="54">
        <v>0.280979130856295</v>
      </c>
      <c r="AD286" s="54">
        <v>0.199386850300172</v>
      </c>
      <c r="AE286" s="54">
        <v>147.826014184034</v>
      </c>
      <c r="AF286" s="54">
        <v>25.0124907116584</v>
      </c>
      <c r="AG286" s="54">
        <v>41.9068923326909</v>
      </c>
      <c r="AH286" s="54">
        <v>32966.0239423393</v>
      </c>
      <c r="AI286" s="54">
        <v>18581.09918547</v>
      </c>
      <c r="AJ286" s="54">
        <v>854.456302765043</v>
      </c>
      <c r="AK286" s="54">
        <v>28.7287105487524</v>
      </c>
      <c r="AL286" s="54">
        <v>0.540154610269861</v>
      </c>
      <c r="AM286" s="54">
        <v>3.29660239423393</v>
      </c>
      <c r="AN286" s="54">
        <v>1.858109918547</v>
      </c>
    </row>
    <row r="287" spans="1:40">
      <c r="A287" s="9">
        <v>1</v>
      </c>
      <c r="B287" s="9" t="s">
        <v>412</v>
      </c>
      <c r="C287" s="11" t="s">
        <v>120</v>
      </c>
      <c r="D287" s="12" t="s">
        <v>252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 t="str">
        <f t="shared" si="4"/>
        <v>1|RD80b|5-15 (b)|2018/12/01</v>
      </c>
      <c r="Q287" s="24">
        <v>8.14021421616351</v>
      </c>
      <c r="R287" s="24">
        <v>0</v>
      </c>
      <c r="S287" s="26">
        <v>52.1901568854443</v>
      </c>
      <c r="T287" s="26">
        <v>47.8098431145557</v>
      </c>
      <c r="U287" s="26">
        <v>34.3738070713897</v>
      </c>
      <c r="V287" s="26">
        <v>13.436036043166</v>
      </c>
      <c r="W287" s="53" t="s">
        <v>253</v>
      </c>
      <c r="X287" s="54">
        <v>48.7599491324225</v>
      </c>
      <c r="Y287" s="54">
        <v>10.2576379476286</v>
      </c>
      <c r="Z287" s="54">
        <v>9.64312507519002</v>
      </c>
      <c r="AA287" s="54">
        <v>3.49799635080422</v>
      </c>
      <c r="AB287" s="54">
        <v>4.41475215117879</v>
      </c>
      <c r="AC287" s="54">
        <v>0.0302529414123609</v>
      </c>
      <c r="AD287" s="54">
        <v>0.37730230909166</v>
      </c>
      <c r="AE287" s="54">
        <v>165.875502630274</v>
      </c>
      <c r="AF287" s="54">
        <v>26.7005126859094</v>
      </c>
      <c r="AG287" s="54">
        <v>39.0480673722044</v>
      </c>
      <c r="AH287" s="54">
        <v>9551.44949515256</v>
      </c>
      <c r="AI287" s="54">
        <v>11025.4209304423</v>
      </c>
      <c r="AJ287" s="54">
        <v>377.732038373085</v>
      </c>
      <c r="AK287" s="54">
        <v>35.4383414082295</v>
      </c>
      <c r="AL287" s="54">
        <v>0.718650601637379</v>
      </c>
      <c r="AM287" s="54">
        <v>0.955144949515257</v>
      </c>
      <c r="AN287" s="54">
        <v>1.10254209304423</v>
      </c>
    </row>
    <row r="288" spans="1:40">
      <c r="A288" s="9">
        <v>1</v>
      </c>
      <c r="B288" s="9" t="s">
        <v>413</v>
      </c>
      <c r="C288" s="11" t="s">
        <v>118</v>
      </c>
      <c r="D288" s="12" t="s">
        <v>252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 t="str">
        <f t="shared" si="4"/>
        <v>1|RD81a|0-5 (a)|2018/12/01</v>
      </c>
      <c r="Q288" s="24">
        <v>5.27724402964603</v>
      </c>
      <c r="R288" s="24">
        <v>0</v>
      </c>
      <c r="S288" s="26">
        <v>22.1868332856293</v>
      </c>
      <c r="T288" s="26">
        <v>77.8131667143707</v>
      </c>
      <c r="U288" s="26">
        <v>66.7940466906077</v>
      </c>
      <c r="V288" s="26">
        <v>11.0191200237629</v>
      </c>
      <c r="W288" s="53" t="s">
        <v>253</v>
      </c>
      <c r="X288" s="54">
        <v>44.3775414155061</v>
      </c>
      <c r="Y288" s="54">
        <v>9.36373179120186</v>
      </c>
      <c r="Z288" s="54">
        <v>7.15967075174175</v>
      </c>
      <c r="AA288" s="54">
        <v>7.92869332953033</v>
      </c>
      <c r="AB288" s="54">
        <v>6.0548181308088</v>
      </c>
      <c r="AC288" s="54">
        <v>0.175675799880143</v>
      </c>
      <c r="AD288" s="54">
        <v>0.195289403240256</v>
      </c>
      <c r="AE288" s="54">
        <v>142.51611074614</v>
      </c>
      <c r="AF288" s="54">
        <v>34.3731926512474</v>
      </c>
      <c r="AG288" s="54">
        <v>45.5487134147071</v>
      </c>
      <c r="AH288" s="54">
        <v>29081.7528958213</v>
      </c>
      <c r="AI288" s="54">
        <v>21998.2788765577</v>
      </c>
      <c r="AJ288" s="54">
        <v>780.4520876603</v>
      </c>
      <c r="AK288" s="54">
        <v>34.9376128918261</v>
      </c>
      <c r="AL288" s="54">
        <v>0.341615350610303</v>
      </c>
      <c r="AM288" s="54">
        <v>2.90817528958213</v>
      </c>
      <c r="AN288" s="54">
        <v>2.19982788765577</v>
      </c>
    </row>
    <row r="289" spans="1:40">
      <c r="A289" s="9">
        <v>1</v>
      </c>
      <c r="B289" s="9" t="s">
        <v>414</v>
      </c>
      <c r="C289" s="11" t="s">
        <v>120</v>
      </c>
      <c r="D289" s="12" t="s">
        <v>252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 t="str">
        <f t="shared" si="4"/>
        <v>1|RD81b|5-15 (b)|2018/12/01</v>
      </c>
      <c r="Q289" s="24">
        <v>9.19570690340532</v>
      </c>
      <c r="R289" s="24">
        <v>0</v>
      </c>
      <c r="S289" s="26">
        <v>49.3458052765831</v>
      </c>
      <c r="T289" s="26">
        <v>50.6541947234169</v>
      </c>
      <c r="U289" s="53" t="s">
        <v>253</v>
      </c>
      <c r="V289" s="53" t="s">
        <v>253</v>
      </c>
      <c r="W289" s="53" t="s">
        <v>253</v>
      </c>
      <c r="X289" s="54">
        <v>14.075069578007</v>
      </c>
      <c r="Y289" s="54">
        <v>3.36948635352289</v>
      </c>
      <c r="Z289" s="54">
        <v>2.23990354574736</v>
      </c>
      <c r="AA289" s="54">
        <v>4.21288983850025</v>
      </c>
      <c r="AB289" s="54">
        <v>1.35522419690488</v>
      </c>
      <c r="AC289" s="54">
        <v>0.103368521739557</v>
      </c>
      <c r="AD289" s="54">
        <v>0.14735483399849</v>
      </c>
      <c r="AE289" s="54">
        <v>169.231041847005</v>
      </c>
      <c r="AF289" s="54">
        <v>20.0738284597383</v>
      </c>
      <c r="AG289" s="54">
        <v>25.7698976731253</v>
      </c>
      <c r="AH289" s="54">
        <v>13772.3799096628</v>
      </c>
      <c r="AI289" s="54">
        <v>19826.1732765475</v>
      </c>
      <c r="AJ289" s="54">
        <v>310.532082478611</v>
      </c>
      <c r="AK289" s="54">
        <v>19.1107249695521</v>
      </c>
      <c r="AL289" s="54">
        <v>0.24765518319074</v>
      </c>
      <c r="AM289" s="54">
        <v>1.37723799096628</v>
      </c>
      <c r="AN289" s="54">
        <v>1.98261732765475</v>
      </c>
    </row>
    <row r="290" spans="1:40">
      <c r="A290" s="9">
        <v>1</v>
      </c>
      <c r="B290" s="9" t="s">
        <v>415</v>
      </c>
      <c r="C290" s="11" t="s">
        <v>118</v>
      </c>
      <c r="D290" s="12" t="s">
        <v>252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 t="str">
        <f t="shared" si="4"/>
        <v>1|RD82a|0-5 (a)|2018/12/01</v>
      </c>
      <c r="Q290" s="24">
        <v>7.08815569758743</v>
      </c>
      <c r="R290" s="24">
        <v>0</v>
      </c>
      <c r="S290" s="26">
        <v>69.1302636211181</v>
      </c>
      <c r="T290" s="26">
        <v>30.8697363788819</v>
      </c>
      <c r="U290" s="26">
        <v>24.3237816220207</v>
      </c>
      <c r="V290" s="26">
        <v>6.5459547568612</v>
      </c>
      <c r="W290" s="26">
        <v>11.7037037037037</v>
      </c>
      <c r="X290" s="27">
        <v>50.7114708406142</v>
      </c>
      <c r="Y290" s="27">
        <v>5.46818613761914</v>
      </c>
      <c r="Z290" s="27">
        <v>15.7720341275344</v>
      </c>
      <c r="AA290" s="27">
        <v>3.81842041507756</v>
      </c>
      <c r="AB290" s="27">
        <v>6.61412299219781</v>
      </c>
      <c r="AC290" s="27">
        <v>0.205091207665335</v>
      </c>
      <c r="AD290" s="27">
        <v>0.0238360342153103</v>
      </c>
      <c r="AE290" s="27">
        <v>99.8895494743847</v>
      </c>
      <c r="AF290" s="27">
        <v>15.9089441460026</v>
      </c>
      <c r="AG290" s="27">
        <v>22.5901530472498</v>
      </c>
      <c r="AH290" s="27">
        <v>11627.7678685026</v>
      </c>
      <c r="AI290" s="27">
        <v>5339.49072025905</v>
      </c>
      <c r="AJ290" s="27">
        <v>243.289102817957</v>
      </c>
      <c r="AK290" s="27">
        <v>21.4401088921171</v>
      </c>
      <c r="AL290" s="27">
        <v>0.034775144690918</v>
      </c>
      <c r="AM290" s="27">
        <v>1.16277678685026</v>
      </c>
      <c r="AN290" s="27">
        <v>0.533949072025905</v>
      </c>
    </row>
    <row r="291" spans="1:40">
      <c r="A291" s="9">
        <v>1</v>
      </c>
      <c r="B291" s="9" t="s">
        <v>416</v>
      </c>
      <c r="C291" s="11" t="s">
        <v>120</v>
      </c>
      <c r="D291" s="12" t="s">
        <v>252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 t="str">
        <f t="shared" si="4"/>
        <v>1|RD82b|5-15 (b)|2018/12/01</v>
      </c>
      <c r="Q291" s="24">
        <v>4.20755382986257</v>
      </c>
      <c r="R291" s="24">
        <v>0</v>
      </c>
      <c r="S291" s="26">
        <v>62.3580870987617</v>
      </c>
      <c r="T291" s="26">
        <v>37.6419129012383</v>
      </c>
      <c r="U291" s="26">
        <v>29.4421486508295</v>
      </c>
      <c r="V291" s="26">
        <v>8.1997642504089</v>
      </c>
      <c r="W291" s="53" t="s">
        <v>253</v>
      </c>
      <c r="X291" s="54">
        <v>32.8890952917413</v>
      </c>
      <c r="Y291" s="54">
        <v>7.7382038754118</v>
      </c>
      <c r="Z291" s="54">
        <v>5.83788356713373</v>
      </c>
      <c r="AA291" s="54">
        <v>4.67888180706312</v>
      </c>
      <c r="AB291" s="54">
        <v>2.97910476275907</v>
      </c>
      <c r="AC291" s="54">
        <v>0.139688756285361</v>
      </c>
      <c r="AD291" s="54">
        <v>0.14646573555069</v>
      </c>
      <c r="AE291" s="54">
        <v>132.607504481588</v>
      </c>
      <c r="AF291" s="54">
        <v>20.6352103344315</v>
      </c>
      <c r="AG291" s="54">
        <v>39.8735331060093</v>
      </c>
      <c r="AH291" s="54">
        <v>22571.4901245256</v>
      </c>
      <c r="AI291" s="54">
        <v>16652.0061948093</v>
      </c>
      <c r="AJ291" s="54">
        <v>482.686890530602</v>
      </c>
      <c r="AK291" s="54">
        <v>35.2817838895005</v>
      </c>
      <c r="AL291" s="54">
        <v>0.0824163662083627</v>
      </c>
      <c r="AM291" s="54">
        <v>2.25714901245256</v>
      </c>
      <c r="AN291" s="54">
        <v>1.66520061948093</v>
      </c>
    </row>
    <row r="292" spans="1:40">
      <c r="A292" s="9">
        <v>1</v>
      </c>
      <c r="B292" s="9" t="s">
        <v>417</v>
      </c>
      <c r="C292" s="11" t="s">
        <v>118</v>
      </c>
      <c r="D292" s="12" t="s">
        <v>252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 t="str">
        <f t="shared" si="4"/>
        <v>1|RD83a|0-5 (a)|2018/12/01</v>
      </c>
      <c r="Q292" s="24">
        <v>4.60235640648028</v>
      </c>
      <c r="R292" s="24">
        <v>0</v>
      </c>
      <c r="S292" s="26">
        <v>32.6590523370488</v>
      </c>
      <c r="T292" s="26">
        <v>67.3409476629512</v>
      </c>
      <c r="U292" s="26">
        <v>52.6754745927511</v>
      </c>
      <c r="V292" s="26">
        <v>14.6654730702002</v>
      </c>
      <c r="W292" s="53" t="s">
        <v>253</v>
      </c>
      <c r="X292" s="54">
        <v>22.8864281735686</v>
      </c>
      <c r="Y292" s="54">
        <v>7.18882433952531</v>
      </c>
      <c r="Z292" s="54">
        <v>5.05690086503349</v>
      </c>
      <c r="AA292" s="54">
        <v>1.26186091582722</v>
      </c>
      <c r="AB292" s="54">
        <v>2.77501319176564</v>
      </c>
      <c r="AC292" s="54">
        <v>0.0135035330339326</v>
      </c>
      <c r="AD292" s="54">
        <v>0.244266010258631</v>
      </c>
      <c r="AE292" s="54">
        <v>86.0064945412856</v>
      </c>
      <c r="AF292" s="54">
        <v>11.499957297132</v>
      </c>
      <c r="AG292" s="54">
        <v>18.9954651782984</v>
      </c>
      <c r="AH292" s="54">
        <v>4470.55435810735</v>
      </c>
      <c r="AI292" s="54">
        <v>5466.26259682755</v>
      </c>
      <c r="AJ292" s="54">
        <v>213.597656094522</v>
      </c>
      <c r="AK292" s="54">
        <v>14.0912305696766</v>
      </c>
      <c r="AL292" s="54">
        <v>0.171850865624435</v>
      </c>
      <c r="AM292" s="54">
        <v>0.447055435810735</v>
      </c>
      <c r="AN292" s="54">
        <v>0.546626259682755</v>
      </c>
    </row>
    <row r="293" spans="1:40">
      <c r="A293" s="9">
        <v>1</v>
      </c>
      <c r="B293" s="9" t="s">
        <v>418</v>
      </c>
      <c r="C293" s="11" t="s">
        <v>120</v>
      </c>
      <c r="D293" s="12" t="s">
        <v>252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 t="str">
        <f t="shared" si="4"/>
        <v>1|RD83b|5-15 (b)|2018/12/01</v>
      </c>
      <c r="Q293" s="24">
        <v>10.22139160437</v>
      </c>
      <c r="R293" s="24">
        <v>0</v>
      </c>
      <c r="S293" s="26">
        <v>53.5707840837318</v>
      </c>
      <c r="T293" s="26">
        <v>46.4292159162682</v>
      </c>
      <c r="U293" s="53" t="s">
        <v>253</v>
      </c>
      <c r="V293" s="53" t="s">
        <v>253</v>
      </c>
      <c r="W293" s="53" t="s">
        <v>253</v>
      </c>
      <c r="X293" s="27">
        <v>38.5626883056502</v>
      </c>
      <c r="Y293" s="27">
        <v>4.37896424523425</v>
      </c>
      <c r="Z293" s="27">
        <v>10.6777220214744</v>
      </c>
      <c r="AA293" s="27">
        <v>3.87712104125661</v>
      </c>
      <c r="AB293" s="27">
        <v>6.38772720852425</v>
      </c>
      <c r="AC293" s="27">
        <v>0.170849112933108</v>
      </c>
      <c r="AD293" s="27">
        <v>0.0197539942618345</v>
      </c>
      <c r="AE293" s="27">
        <v>90.2344663994144</v>
      </c>
      <c r="AF293" s="27">
        <v>12.5558111310971</v>
      </c>
      <c r="AG293" s="27">
        <v>19.9069104735729</v>
      </c>
      <c r="AH293" s="27">
        <v>10588.7525891903</v>
      </c>
      <c r="AI293" s="27">
        <v>5100.45073516332</v>
      </c>
      <c r="AJ293" s="27">
        <v>144.15828324787</v>
      </c>
      <c r="AK293" s="27">
        <v>17.9607041423576</v>
      </c>
      <c r="AL293" s="27">
        <v>0.0449017603558941</v>
      </c>
      <c r="AM293" s="27">
        <v>1.05887525891903</v>
      </c>
      <c r="AN293" s="27">
        <v>0.510045073516332</v>
      </c>
    </row>
    <row r="294" spans="1:40">
      <c r="A294" s="9">
        <v>1</v>
      </c>
      <c r="B294" s="9" t="s">
        <v>419</v>
      </c>
      <c r="C294" s="11" t="s">
        <v>118</v>
      </c>
      <c r="D294" s="12" t="s">
        <v>252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 t="str">
        <f t="shared" si="4"/>
        <v>1|RD84a|0-5 (a)|2018/12/01</v>
      </c>
      <c r="Q294" s="24">
        <v>5.02497796062277</v>
      </c>
      <c r="R294" s="24">
        <v>0</v>
      </c>
      <c r="S294" s="26">
        <v>19.8320498749937</v>
      </c>
      <c r="T294" s="26">
        <v>80.1679501250063</v>
      </c>
      <c r="U294" s="26">
        <v>58.9343369901184</v>
      </c>
      <c r="V294" s="26">
        <v>21.2336131348878</v>
      </c>
      <c r="W294" s="26">
        <v>19.2603266090297</v>
      </c>
      <c r="X294" s="54">
        <v>38.5262155192517</v>
      </c>
      <c r="Y294" s="54">
        <v>8.07063779124894</v>
      </c>
      <c r="Z294" s="54">
        <v>5.89355233439112</v>
      </c>
      <c r="AA294" s="54">
        <v>5.87688033344517</v>
      </c>
      <c r="AB294" s="54">
        <v>3.0732055077023</v>
      </c>
      <c r="AC294" s="54">
        <v>0.193256277631731</v>
      </c>
      <c r="AD294" s="54">
        <v>0.206038145023622</v>
      </c>
      <c r="AE294" s="54">
        <v>231.046146442537</v>
      </c>
      <c r="AF294" s="54">
        <v>34.1359219368198</v>
      </c>
      <c r="AG294" s="54">
        <v>47.0845093381695</v>
      </c>
      <c r="AH294" s="54">
        <v>28300.7216057395</v>
      </c>
      <c r="AI294" s="54">
        <v>25452.5881108075</v>
      </c>
      <c r="AJ294" s="54">
        <v>751.768309320847</v>
      </c>
      <c r="AK294" s="54">
        <v>34.3165352804009</v>
      </c>
      <c r="AL294" s="54">
        <v>0.136126887723631</v>
      </c>
      <c r="AM294" s="54">
        <v>2.83007216057395</v>
      </c>
      <c r="AN294" s="54">
        <v>2.54525881108075</v>
      </c>
    </row>
    <row r="295" spans="1:40">
      <c r="A295" s="9">
        <v>1</v>
      </c>
      <c r="B295" s="9" t="s">
        <v>420</v>
      </c>
      <c r="C295" s="11" t="s">
        <v>120</v>
      </c>
      <c r="D295" s="12" t="s">
        <v>252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 t="str">
        <f t="shared" si="4"/>
        <v>1|RD84b|5-15 (b)|2018/12/01</v>
      </c>
      <c r="Q295" s="24">
        <v>15.0206224221971</v>
      </c>
      <c r="R295" s="24">
        <v>0</v>
      </c>
      <c r="S295" s="26">
        <v>7.77966807402676</v>
      </c>
      <c r="T295" s="26">
        <v>92.2203319259732</v>
      </c>
      <c r="U295" s="26">
        <v>71.5597552697904</v>
      </c>
      <c r="V295" s="26">
        <v>20.6605766561828</v>
      </c>
      <c r="W295" s="53" t="s">
        <v>253</v>
      </c>
      <c r="X295" s="27">
        <v>103.894685188175</v>
      </c>
      <c r="Y295" s="27">
        <v>5.23755360499854</v>
      </c>
      <c r="Z295" s="27">
        <v>22.1301252762461</v>
      </c>
      <c r="AA295" s="27">
        <v>6.23123429154251</v>
      </c>
      <c r="AB295" s="27">
        <v>7.24394579834861</v>
      </c>
      <c r="AC295" s="27">
        <v>0.226466761119324</v>
      </c>
      <c r="AD295" s="27">
        <v>0.0712296415525366</v>
      </c>
      <c r="AE295" s="27">
        <v>228.505777575981</v>
      </c>
      <c r="AF295" s="27">
        <v>34.3914109022743</v>
      </c>
      <c r="AG295" s="27">
        <v>28.6821648236359</v>
      </c>
      <c r="AH295" s="27">
        <v>16774.3087167615</v>
      </c>
      <c r="AI295" s="27">
        <v>7990.22582148492</v>
      </c>
      <c r="AJ295" s="27">
        <v>304.629058624493</v>
      </c>
      <c r="AK295" s="27">
        <v>22.6738629980212</v>
      </c>
      <c r="AL295" s="27">
        <v>0.121661315247176</v>
      </c>
      <c r="AM295" s="27">
        <v>1.67743087167615</v>
      </c>
      <c r="AN295" s="27">
        <v>0.799022582148492</v>
      </c>
    </row>
    <row r="296" spans="1:40">
      <c r="A296" s="9">
        <v>1</v>
      </c>
      <c r="B296" s="9" t="s">
        <v>421</v>
      </c>
      <c r="C296" s="11" t="s">
        <v>118</v>
      </c>
      <c r="D296" s="12" t="s">
        <v>252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 t="str">
        <f t="shared" si="4"/>
        <v>1|RD85a|0-5 (a)|2018/12/01</v>
      </c>
      <c r="Q296" s="24">
        <v>13.87239097234</v>
      </c>
      <c r="R296" s="24">
        <v>0</v>
      </c>
      <c r="S296" s="26">
        <v>9.46670804149304</v>
      </c>
      <c r="T296" s="26">
        <v>90.533291958507</v>
      </c>
      <c r="U296" s="26">
        <v>71.4313854800312</v>
      </c>
      <c r="V296" s="26">
        <v>19.1019064784758</v>
      </c>
      <c r="W296" s="53" t="s">
        <v>253</v>
      </c>
      <c r="X296" s="27">
        <v>109.766558634623</v>
      </c>
      <c r="Y296" s="27">
        <v>5.75836250087642</v>
      </c>
      <c r="Z296" s="27">
        <v>23.9967395483195</v>
      </c>
      <c r="AA296" s="27">
        <v>6.52500418003294</v>
      </c>
      <c r="AB296" s="27">
        <v>7.61084239474906</v>
      </c>
      <c r="AC296" s="27">
        <v>0.256212219167924</v>
      </c>
      <c r="AD296" s="27">
        <v>0.0881780429483378</v>
      </c>
      <c r="AE296" s="27">
        <v>277.159491814022</v>
      </c>
      <c r="AF296" s="27">
        <v>36.964098805428</v>
      </c>
      <c r="AG296" s="27">
        <v>29.5684290752749</v>
      </c>
      <c r="AH296" s="27">
        <v>17427.5608477403</v>
      </c>
      <c r="AI296" s="27">
        <v>7610.84239474906</v>
      </c>
      <c r="AJ296" s="27">
        <v>331.023907189704</v>
      </c>
      <c r="AK296" s="27">
        <v>23.8684909402821</v>
      </c>
      <c r="AL296" s="27">
        <v>0.141785961107945</v>
      </c>
      <c r="AM296" s="27">
        <v>1.74275608477403</v>
      </c>
      <c r="AN296" s="27">
        <v>0.761084239474906</v>
      </c>
    </row>
    <row r="297" spans="1:40">
      <c r="A297" s="9">
        <v>1</v>
      </c>
      <c r="B297" s="9" t="s">
        <v>422</v>
      </c>
      <c r="C297" s="11" t="s">
        <v>120</v>
      </c>
      <c r="D297" s="12" t="s">
        <v>252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 t="str">
        <f t="shared" si="4"/>
        <v>1|RD85b|5-15 (b)|2018/12/01</v>
      </c>
      <c r="Q297" s="24">
        <v>14.3013100436683</v>
      </c>
      <c r="R297" s="24">
        <v>0</v>
      </c>
      <c r="S297" s="26">
        <v>2.75271876156805</v>
      </c>
      <c r="T297" s="26">
        <v>97.247281238432</v>
      </c>
      <c r="U297" s="53" t="s">
        <v>253</v>
      </c>
      <c r="V297" s="53" t="s">
        <v>253</v>
      </c>
      <c r="W297" s="53" t="s">
        <v>253</v>
      </c>
      <c r="X297" s="54">
        <v>21.6534541924826</v>
      </c>
      <c r="Y297" s="54">
        <v>4.93677395831077</v>
      </c>
      <c r="Z297" s="54">
        <v>3.00104593247231</v>
      </c>
      <c r="AA297" s="54">
        <v>5.85123857741376</v>
      </c>
      <c r="AB297" s="54">
        <v>1.93038808645683</v>
      </c>
      <c r="AC297" s="54">
        <v>0.162868151139512</v>
      </c>
      <c r="AD297" s="54">
        <v>0.183426917758761</v>
      </c>
      <c r="AE297" s="54">
        <v>195.975775305576</v>
      </c>
      <c r="AF297" s="54">
        <v>37.4730246105417</v>
      </c>
      <c r="AG297" s="54">
        <v>36.1380397651359</v>
      </c>
      <c r="AH297" s="54">
        <v>21346.4076780393</v>
      </c>
      <c r="AI297" s="54">
        <v>29262.8678112958</v>
      </c>
      <c r="AJ297" s="54">
        <v>409.573350570509</v>
      </c>
      <c r="AK297" s="54">
        <v>24.3100740348402</v>
      </c>
      <c r="AL297" s="54">
        <v>0.120108586541163</v>
      </c>
      <c r="AM297" s="54">
        <v>2.13464076780393</v>
      </c>
      <c r="AN297" s="54">
        <v>2.92628678112958</v>
      </c>
    </row>
    <row r="298" spans="1:40">
      <c r="A298" s="9">
        <v>1</v>
      </c>
      <c r="B298" s="9" t="s">
        <v>423</v>
      </c>
      <c r="C298" s="11" t="s">
        <v>118</v>
      </c>
      <c r="D298" s="12" t="s">
        <v>252</v>
      </c>
      <c r="E298" s="9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9" t="str">
        <f t="shared" si="4"/>
        <v>1|RD86a|0-5 (a)|2018/12/01</v>
      </c>
      <c r="Q298" s="24">
        <v>10.1539942252165</v>
      </c>
      <c r="R298" s="24">
        <v>0</v>
      </c>
      <c r="S298" s="26">
        <v>21.2588854574089</v>
      </c>
      <c r="T298" s="26">
        <v>78.7411145425911</v>
      </c>
      <c r="U298" s="26">
        <v>59.9252026606825</v>
      </c>
      <c r="V298" s="26">
        <v>18.8159118819086</v>
      </c>
      <c r="W298" s="26">
        <v>19.0175097276266</v>
      </c>
      <c r="X298" s="54">
        <v>42.0083356022841</v>
      </c>
      <c r="Y298" s="54">
        <v>9.6719991890699</v>
      </c>
      <c r="Z298" s="54">
        <v>8.56566766264814</v>
      </c>
      <c r="AA298" s="54">
        <v>2.18174491784023</v>
      </c>
      <c r="AB298" s="54">
        <v>5.30313228643235</v>
      </c>
      <c r="AC298" s="54">
        <v>0.031321415025063</v>
      </c>
      <c r="AD298" s="54">
        <v>0.360263486125189</v>
      </c>
      <c r="AE298" s="54">
        <v>168.571049104846</v>
      </c>
      <c r="AF298" s="54">
        <v>29.2915722487607</v>
      </c>
      <c r="AG298" s="54">
        <v>33.1899457926526</v>
      </c>
      <c r="AH298" s="54">
        <v>6999.59691139499</v>
      </c>
      <c r="AI298" s="54">
        <v>10625.0843072145</v>
      </c>
      <c r="AJ298" s="54">
        <v>264.28284094109</v>
      </c>
      <c r="AK298" s="54">
        <v>24.3715559830212</v>
      </c>
      <c r="AL298" s="54">
        <v>0.34171260512322</v>
      </c>
      <c r="AM298" s="54">
        <v>0.699959691139499</v>
      </c>
      <c r="AN298" s="54">
        <v>1.06250843072145</v>
      </c>
    </row>
    <row r="299" spans="1:40">
      <c r="A299" s="9">
        <v>1</v>
      </c>
      <c r="B299" s="9" t="s">
        <v>424</v>
      </c>
      <c r="C299" s="11" t="s">
        <v>120</v>
      </c>
      <c r="D299" s="12" t="s">
        <v>252</v>
      </c>
      <c r="E299" s="45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 t="str">
        <f t="shared" si="4"/>
        <v>1|RD86b|5-15 (b)|2018/12/01</v>
      </c>
      <c r="Q299" s="24">
        <v>11.9493583073187</v>
      </c>
      <c r="R299" s="24">
        <v>0</v>
      </c>
      <c r="S299" s="26">
        <v>15.1872319531845</v>
      </c>
      <c r="T299" s="26">
        <v>84.8127680468155</v>
      </c>
      <c r="U299" s="26">
        <v>66.5012577650658</v>
      </c>
      <c r="V299" s="26">
        <v>18.3115102817497</v>
      </c>
      <c r="W299" s="53" t="s">
        <v>253</v>
      </c>
      <c r="X299" s="54">
        <v>61.6492279086179</v>
      </c>
      <c r="Y299" s="54">
        <v>10.3026600167321</v>
      </c>
      <c r="Z299" s="54">
        <v>8.12680491407496</v>
      </c>
      <c r="AA299" s="54">
        <v>6.58731101002383</v>
      </c>
      <c r="AB299" s="54">
        <v>4.10300135258392</v>
      </c>
      <c r="AC299" s="54">
        <v>0.19035258560921</v>
      </c>
      <c r="AD299" s="54">
        <v>0.173957253418052</v>
      </c>
      <c r="AE299" s="54">
        <v>172.428874993452</v>
      </c>
      <c r="AF299" s="54">
        <v>37.9454679780111</v>
      </c>
      <c r="AG299" s="54">
        <v>61.4547070182143</v>
      </c>
      <c r="AH299" s="54">
        <v>34319.042806916</v>
      </c>
      <c r="AI299" s="54">
        <v>22161.4871566927</v>
      </c>
      <c r="AJ299" s="54">
        <v>628.580362989829</v>
      </c>
      <c r="AK299" s="54">
        <v>46.240394518792</v>
      </c>
      <c r="AL299" s="54">
        <v>0.202440669512861</v>
      </c>
      <c r="AM299" s="54">
        <v>3.4319042806916</v>
      </c>
      <c r="AN299" s="54">
        <v>2.21614871566927</v>
      </c>
    </row>
    <row r="300" spans="1:40">
      <c r="A300" s="9">
        <v>1</v>
      </c>
      <c r="B300" s="9" t="s">
        <v>425</v>
      </c>
      <c r="C300" s="11" t="s">
        <v>118</v>
      </c>
      <c r="D300" s="12" t="s">
        <v>252</v>
      </c>
      <c r="E300" s="9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9" t="str">
        <f t="shared" si="4"/>
        <v>1|RD87a|0-5 (a)|2018/12/01</v>
      </c>
      <c r="Q300" s="24">
        <v>5.65789473684242</v>
      </c>
      <c r="R300" s="24">
        <v>0</v>
      </c>
      <c r="S300" s="26">
        <v>19.2061047184722</v>
      </c>
      <c r="T300" s="26">
        <v>80.7938952815278</v>
      </c>
      <c r="U300" s="26">
        <v>62.5793565196398</v>
      </c>
      <c r="V300" s="26">
        <v>18.214538761888</v>
      </c>
      <c r="W300" s="53" t="s">
        <v>253</v>
      </c>
      <c r="X300" s="54">
        <v>43.4110199916195</v>
      </c>
      <c r="Y300" s="54">
        <v>7.95935260747908</v>
      </c>
      <c r="Z300" s="54">
        <v>5.80943548737894</v>
      </c>
      <c r="AA300" s="54">
        <v>5.72423753339355</v>
      </c>
      <c r="AB300" s="54">
        <v>4.17203730922218</v>
      </c>
      <c r="AC300" s="54">
        <v>0.173058344032828</v>
      </c>
      <c r="AD300" s="54">
        <v>0.184240575493411</v>
      </c>
      <c r="AE300" s="54">
        <v>164.538548634289</v>
      </c>
      <c r="AF300" s="54">
        <v>34.145742495708</v>
      </c>
      <c r="AG300" s="54">
        <v>47.5377958877869</v>
      </c>
      <c r="AH300" s="54">
        <v>27356.5305374971</v>
      </c>
      <c r="AI300" s="54">
        <v>23589.1835097055</v>
      </c>
      <c r="AJ300" s="54">
        <v>552.721726480233</v>
      </c>
      <c r="AK300" s="54">
        <v>34.5317957247044</v>
      </c>
      <c r="AL300" s="54">
        <v>0.117826107925736</v>
      </c>
      <c r="AM300" s="54">
        <v>2.73565305374971</v>
      </c>
      <c r="AN300" s="54">
        <v>2.35891835097055</v>
      </c>
    </row>
    <row r="301" spans="1:40">
      <c r="A301" s="9">
        <v>1</v>
      </c>
      <c r="B301" s="9" t="s">
        <v>426</v>
      </c>
      <c r="C301" s="11" t="s">
        <v>120</v>
      </c>
      <c r="D301" s="12" t="s">
        <v>252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 t="str">
        <f t="shared" si="4"/>
        <v>1|RD87b|5-15 (b)|2018/12/01</v>
      </c>
      <c r="Q301" s="24">
        <v>17.8624218305855</v>
      </c>
      <c r="R301" s="24">
        <v>0</v>
      </c>
      <c r="S301" s="26">
        <v>7.45758008621151</v>
      </c>
      <c r="T301" s="26">
        <v>92.5424199137885</v>
      </c>
      <c r="U301" s="53" t="s">
        <v>253</v>
      </c>
      <c r="V301" s="53" t="s">
        <v>253</v>
      </c>
      <c r="W301" s="53" t="s">
        <v>253</v>
      </c>
      <c r="X301" s="54">
        <v>57.1201086343407</v>
      </c>
      <c r="Y301" s="54">
        <v>11.0400209965532</v>
      </c>
      <c r="Z301" s="54">
        <v>9.8266853556277</v>
      </c>
      <c r="AA301" s="54">
        <v>3.35467304677874</v>
      </c>
      <c r="AB301" s="54">
        <v>6.40934552299897</v>
      </c>
      <c r="AC301" s="54">
        <v>0.038466739824947</v>
      </c>
      <c r="AD301" s="54">
        <v>0.351600668694576</v>
      </c>
      <c r="AE301" s="54">
        <v>213.333739063831</v>
      </c>
      <c r="AF301" s="54">
        <v>36.1600687713193</v>
      </c>
      <c r="AG301" s="54">
        <v>44.106750551447</v>
      </c>
      <c r="AH301" s="54">
        <v>9669.35172306813</v>
      </c>
      <c r="AI301" s="54">
        <v>12210.689889666</v>
      </c>
      <c r="AJ301" s="54">
        <v>591.067790793726</v>
      </c>
      <c r="AK301" s="54">
        <v>35.6534011410427</v>
      </c>
      <c r="AL301" s="54">
        <v>0.642001220995216</v>
      </c>
      <c r="AM301" s="54">
        <v>0.966935172306813</v>
      </c>
      <c r="AN301" s="54">
        <v>1.2210689889666</v>
      </c>
    </row>
    <row r="302" spans="1:40">
      <c r="A302" s="9">
        <v>1</v>
      </c>
      <c r="B302" s="9" t="s">
        <v>427</v>
      </c>
      <c r="C302" s="11" t="s">
        <v>118</v>
      </c>
      <c r="D302" s="12" t="s">
        <v>252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 t="str">
        <f t="shared" si="4"/>
        <v>1|RD88a|0-5 (a)|2018/12/01</v>
      </c>
      <c r="Q302" s="24">
        <v>4.20379419373349</v>
      </c>
      <c r="R302" s="24">
        <v>0</v>
      </c>
      <c r="S302" s="26">
        <v>31.0996888118658</v>
      </c>
      <c r="T302" s="26">
        <v>68.9003111881342</v>
      </c>
      <c r="U302" s="26">
        <v>54.8343694337378</v>
      </c>
      <c r="V302" s="26">
        <v>14.0659417543964</v>
      </c>
      <c r="W302" s="26">
        <v>24.7842761265581</v>
      </c>
      <c r="X302" s="54">
        <v>15.3709383193056</v>
      </c>
      <c r="Y302" s="54">
        <v>3.68356805876849</v>
      </c>
      <c r="Z302" s="54">
        <v>2.20364424256485</v>
      </c>
      <c r="AA302" s="54">
        <v>5.079036169921</v>
      </c>
      <c r="AB302" s="54">
        <v>1.55008701732304</v>
      </c>
      <c r="AC302" s="54">
        <v>0.128346685306932</v>
      </c>
      <c r="AD302" s="54">
        <v>0.15734747510295</v>
      </c>
      <c r="AE302" s="54">
        <v>145.393744541867</v>
      </c>
      <c r="AF302" s="54">
        <v>27.3766416219584</v>
      </c>
      <c r="AG302" s="54">
        <v>28.7539192735614</v>
      </c>
      <c r="AH302" s="54">
        <v>15877.6725496123</v>
      </c>
      <c r="AI302" s="54">
        <v>23335.7609648967</v>
      </c>
      <c r="AJ302" s="54">
        <v>352.764983405871</v>
      </c>
      <c r="AK302" s="54">
        <v>19.5807303864695</v>
      </c>
      <c r="AL302" s="54">
        <v>0.0972409994773311</v>
      </c>
      <c r="AM302" s="54">
        <v>1.58776725496123</v>
      </c>
      <c r="AN302" s="54">
        <v>2.33357609648967</v>
      </c>
    </row>
    <row r="303" spans="1:40">
      <c r="A303" s="9">
        <v>1</v>
      </c>
      <c r="B303" s="9" t="s">
        <v>428</v>
      </c>
      <c r="C303" s="11" t="s">
        <v>120</v>
      </c>
      <c r="D303" s="12" t="s">
        <v>252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 t="str">
        <f t="shared" si="4"/>
        <v>1|RD88b|5-15 (b)|2018/12/01</v>
      </c>
      <c r="Q303" s="24">
        <v>5.03305475863791</v>
      </c>
      <c r="R303" s="24">
        <v>0</v>
      </c>
      <c r="S303" s="26">
        <v>77.9512122490508</v>
      </c>
      <c r="T303" s="26">
        <v>22.0487877509492</v>
      </c>
      <c r="U303" s="26">
        <v>18.2041155037197</v>
      </c>
      <c r="V303" s="26">
        <v>3.84467224722952</v>
      </c>
      <c r="W303" s="53" t="s">
        <v>253</v>
      </c>
      <c r="X303" s="54">
        <v>48.2571995027176</v>
      </c>
      <c r="Y303" s="54">
        <v>8.87573422280688</v>
      </c>
      <c r="Z303" s="54">
        <v>7.72624290761167</v>
      </c>
      <c r="AA303" s="54">
        <v>6.74689774280082</v>
      </c>
      <c r="AB303" s="54">
        <v>4.57786925876696</v>
      </c>
      <c r="AC303" s="54">
        <v>0.26754477347842</v>
      </c>
      <c r="AD303" s="54">
        <v>0.204041407114489</v>
      </c>
      <c r="AE303" s="54">
        <v>224.003435781632</v>
      </c>
      <c r="AF303" s="54">
        <v>33.9354487341431</v>
      </c>
      <c r="AG303" s="54">
        <v>50.1596210267003</v>
      </c>
      <c r="AH303" s="54">
        <v>29567.9176297884</v>
      </c>
      <c r="AI303" s="54">
        <v>20725.6767436713</v>
      </c>
      <c r="AJ303" s="54">
        <v>771.95442402737</v>
      </c>
      <c r="AK303" s="54">
        <v>36.4943396572467</v>
      </c>
      <c r="AL303" s="54">
        <v>0.284961308557136</v>
      </c>
      <c r="AM303" s="54">
        <v>2.95679176297884</v>
      </c>
      <c r="AN303" s="54">
        <v>2.07256767436713</v>
      </c>
    </row>
    <row r="304" spans="1:40">
      <c r="A304" s="9">
        <v>1</v>
      </c>
      <c r="B304" s="9" t="s">
        <v>429</v>
      </c>
      <c r="C304" s="11" t="s">
        <v>118</v>
      </c>
      <c r="D304" s="12" t="s">
        <v>252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 t="str">
        <f t="shared" si="4"/>
        <v>1|RD89a|0-5 (a)|2018/12/01</v>
      </c>
      <c r="Q304" s="24">
        <v>10.0359413878907</v>
      </c>
      <c r="R304" s="24">
        <v>0</v>
      </c>
      <c r="S304" s="26">
        <v>2.35157956791623</v>
      </c>
      <c r="T304" s="26">
        <v>97.6484204320838</v>
      </c>
      <c r="U304" s="26">
        <v>74.1802610569587</v>
      </c>
      <c r="V304" s="26">
        <v>23.4681593751251</v>
      </c>
      <c r="W304" s="53" t="s">
        <v>253</v>
      </c>
      <c r="X304" s="54">
        <v>46.2822626369817</v>
      </c>
      <c r="Y304" s="54">
        <v>9.40242378397709</v>
      </c>
      <c r="Z304" s="54">
        <v>8.95379652751329</v>
      </c>
      <c r="AA304" s="54">
        <v>3.31984169783211</v>
      </c>
      <c r="AB304" s="54">
        <v>4.26262852932618</v>
      </c>
      <c r="AC304" s="54">
        <v>0.0444475780359208</v>
      </c>
      <c r="AD304" s="54">
        <v>0.288460629977021</v>
      </c>
      <c r="AE304" s="54">
        <v>155.881231798167</v>
      </c>
      <c r="AF304" s="54">
        <v>24.9624240611498</v>
      </c>
      <c r="AG304" s="54">
        <v>37.0150966228638</v>
      </c>
      <c r="AH304" s="54">
        <v>9125.21231505767</v>
      </c>
      <c r="AI304" s="54">
        <v>10463.0589694079</v>
      </c>
      <c r="AJ304" s="54">
        <v>345.777783937172</v>
      </c>
      <c r="AK304" s="54">
        <v>35.2741550306162</v>
      </c>
      <c r="AL304" s="54">
        <v>0.645085819219736</v>
      </c>
      <c r="AM304" s="54">
        <v>0.912521231505767</v>
      </c>
      <c r="AN304" s="54">
        <v>1.04630589694079</v>
      </c>
    </row>
    <row r="305" spans="1:40">
      <c r="A305" s="9">
        <v>1</v>
      </c>
      <c r="B305" s="9" t="s">
        <v>430</v>
      </c>
      <c r="C305" s="11" t="s">
        <v>120</v>
      </c>
      <c r="D305" s="12" t="s">
        <v>252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 t="str">
        <f t="shared" si="4"/>
        <v>1|RD89b|5-15 (b)|2018/12/01</v>
      </c>
      <c r="Q305" s="24">
        <v>15.2884683285079</v>
      </c>
      <c r="R305" s="24">
        <v>0</v>
      </c>
      <c r="S305" s="26">
        <v>8.4549974941892</v>
      </c>
      <c r="T305" s="26">
        <v>91.5450025058108</v>
      </c>
      <c r="U305" s="53" t="s">
        <v>253</v>
      </c>
      <c r="V305" s="53" t="s">
        <v>253</v>
      </c>
      <c r="W305" s="53" t="s">
        <v>253</v>
      </c>
      <c r="X305" s="54">
        <v>18.7372412494499</v>
      </c>
      <c r="Y305" s="54">
        <v>4.48018209860871</v>
      </c>
      <c r="Z305" s="54">
        <v>2.42427188060661</v>
      </c>
      <c r="AA305" s="54">
        <v>4.95227014996107</v>
      </c>
      <c r="AB305" s="54">
        <v>1.48142560339867</v>
      </c>
      <c r="AC305" s="54">
        <v>0.143754136200535</v>
      </c>
      <c r="AD305" s="54">
        <v>0.14800957779019</v>
      </c>
      <c r="AE305" s="54">
        <v>198.808911766697</v>
      </c>
      <c r="AF305" s="54">
        <v>35.9185866676822</v>
      </c>
      <c r="AG305" s="54">
        <v>33.5647955384042</v>
      </c>
      <c r="AH305" s="54">
        <v>17965.9424613249</v>
      </c>
      <c r="AI305" s="54">
        <v>27168.334898954</v>
      </c>
      <c r="AJ305" s="54">
        <v>464.375063471108</v>
      </c>
      <c r="AK305" s="54">
        <v>21.6894538522731</v>
      </c>
      <c r="AL305" s="54">
        <v>0.121918401543617</v>
      </c>
      <c r="AM305" s="54">
        <v>1.79659424613249</v>
      </c>
      <c r="AN305" s="54">
        <v>2.7168334898954</v>
      </c>
    </row>
    <row r="306" spans="1:40">
      <c r="A306" s="9">
        <v>1</v>
      </c>
      <c r="B306" s="9" t="s">
        <v>431</v>
      </c>
      <c r="C306" s="11" t="s">
        <v>118</v>
      </c>
      <c r="D306" s="12" t="s">
        <v>252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 t="str">
        <f t="shared" si="4"/>
        <v>1|RD90a|0-5 (a)|2018/12/01</v>
      </c>
      <c r="Q306" s="24">
        <v>13.1197365921611</v>
      </c>
      <c r="R306" s="24">
        <v>0</v>
      </c>
      <c r="S306" s="26">
        <v>18.3894760232185</v>
      </c>
      <c r="T306" s="26">
        <v>81.6105239767815</v>
      </c>
      <c r="U306" s="26">
        <v>61.8739416622669</v>
      </c>
      <c r="V306" s="26">
        <v>19.7365823145145</v>
      </c>
      <c r="W306" s="26">
        <v>20.7785888077858</v>
      </c>
      <c r="X306" s="54">
        <v>41.5643216343712</v>
      </c>
      <c r="Y306" s="54">
        <v>10.1340291984852</v>
      </c>
      <c r="Z306" s="54">
        <v>8.28775392588687</v>
      </c>
      <c r="AA306" s="54">
        <v>2.13834888408307</v>
      </c>
      <c r="AB306" s="54">
        <v>4.10753296151433</v>
      </c>
      <c r="AC306" s="54">
        <v>0.0357492814057152</v>
      </c>
      <c r="AD306" s="54">
        <v>0.337140173256855</v>
      </c>
      <c r="AE306" s="54">
        <v>200.354567878241</v>
      </c>
      <c r="AF306" s="54">
        <v>27.3571210757229</v>
      </c>
      <c r="AG306" s="54">
        <v>32.603873282033</v>
      </c>
      <c r="AH306" s="54">
        <v>7251.61948514451</v>
      </c>
      <c r="AI306" s="54">
        <v>9101.85955789872</v>
      </c>
      <c r="AJ306" s="54">
        <v>407.581456026712</v>
      </c>
      <c r="AK306" s="54">
        <v>28.5465611224934</v>
      </c>
      <c r="AL306" s="54">
        <v>0.351677773828496</v>
      </c>
      <c r="AM306" s="54">
        <v>0.725161948514451</v>
      </c>
      <c r="AN306" s="54">
        <v>0.910185955789872</v>
      </c>
    </row>
    <row r="307" spans="1:40">
      <c r="A307" s="9">
        <v>1</v>
      </c>
      <c r="B307" s="9" t="s">
        <v>432</v>
      </c>
      <c r="C307" s="11" t="s">
        <v>120</v>
      </c>
      <c r="D307" s="12" t="s">
        <v>252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 t="str">
        <f t="shared" si="4"/>
        <v>1|RD90b|5-15 (b)|2018/12/01</v>
      </c>
      <c r="Q307" s="24">
        <v>6.98160535117063</v>
      </c>
      <c r="R307" s="24">
        <v>0</v>
      </c>
      <c r="S307" s="26">
        <v>8.19446193706256</v>
      </c>
      <c r="T307" s="26">
        <v>91.8055380629374</v>
      </c>
      <c r="U307" s="26">
        <v>71.0107173792249</v>
      </c>
      <c r="V307" s="26">
        <v>20.7948206837126</v>
      </c>
      <c r="W307" s="53" t="s">
        <v>253</v>
      </c>
      <c r="X307" s="27">
        <v>129.804330156538</v>
      </c>
      <c r="Y307" s="27">
        <v>19.2893334963555</v>
      </c>
      <c r="Z307" s="27">
        <v>36.5889296681108</v>
      </c>
      <c r="AA307" s="27">
        <v>48.5252447233381</v>
      </c>
      <c r="AB307" s="27">
        <v>8.61573289187398</v>
      </c>
      <c r="AC307" s="27">
        <v>0.106929738985819</v>
      </c>
      <c r="AD307" s="27">
        <v>0.0718938437797898</v>
      </c>
      <c r="AE307" s="27">
        <v>321.309766775254</v>
      </c>
      <c r="AF307" s="27">
        <v>41.5082651878595</v>
      </c>
      <c r="AG307" s="27">
        <v>72.7249705637302</v>
      </c>
      <c r="AH307" s="27">
        <v>126308.038035044</v>
      </c>
      <c r="AI307" s="27">
        <v>69281.4708249124</v>
      </c>
      <c r="AJ307" s="27">
        <v>1819.00390590011</v>
      </c>
      <c r="AK307" s="27">
        <v>116.509093005418</v>
      </c>
      <c r="AL307" s="27">
        <v>0.246291754822837</v>
      </c>
      <c r="AM307" s="27">
        <v>12.6308038035044</v>
      </c>
      <c r="AN307" s="27">
        <v>6.92814708249124</v>
      </c>
    </row>
    <row r="308" spans="1:40">
      <c r="A308" s="9">
        <v>1</v>
      </c>
      <c r="B308" s="9" t="s">
        <v>433</v>
      </c>
      <c r="C308" s="11" t="s">
        <v>118</v>
      </c>
      <c r="D308" s="12" t="s">
        <v>252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 t="str">
        <f t="shared" si="4"/>
        <v>1|RD91a|0-5 (a)|2018/12/01</v>
      </c>
      <c r="Q308" s="24">
        <v>9.62693241344068</v>
      </c>
      <c r="R308" s="24">
        <v>0</v>
      </c>
      <c r="S308" s="26">
        <v>18.5821531951882</v>
      </c>
      <c r="T308" s="26">
        <v>81.4178468048118</v>
      </c>
      <c r="U308" s="26">
        <v>62.569456952246</v>
      </c>
      <c r="V308" s="26">
        <v>18.8483898525658</v>
      </c>
      <c r="W308" s="53" t="s">
        <v>253</v>
      </c>
      <c r="X308" s="27">
        <v>110.504725580351</v>
      </c>
      <c r="Y308" s="27">
        <v>5.8078003805266</v>
      </c>
      <c r="Z308" s="27">
        <v>25.112191962544</v>
      </c>
      <c r="AA308" s="27">
        <v>6.29536196744416</v>
      </c>
      <c r="AB308" s="27">
        <v>8.01429358495752</v>
      </c>
      <c r="AC308" s="27">
        <v>0.24419632890218</v>
      </c>
      <c r="AD308" s="27">
        <v>0.0954484913479818</v>
      </c>
      <c r="AE308" s="27">
        <v>273.976369012201</v>
      </c>
      <c r="AF308" s="27">
        <v>37.2042733653576</v>
      </c>
      <c r="AG308" s="27">
        <v>31.6776519681954</v>
      </c>
      <c r="AH308" s="27">
        <v>17674.1075257618</v>
      </c>
      <c r="AI308" s="27">
        <v>9241.50826111935</v>
      </c>
      <c r="AJ308" s="27">
        <v>382.292607924002</v>
      </c>
      <c r="AK308" s="27">
        <v>24.4888887974506</v>
      </c>
      <c r="AL308" s="27">
        <v>0.100282553672818</v>
      </c>
      <c r="AM308" s="27">
        <v>1.76741075257618</v>
      </c>
      <c r="AN308" s="27">
        <v>0.924150826111935</v>
      </c>
    </row>
    <row r="309" spans="1:40">
      <c r="A309" s="9">
        <v>1</v>
      </c>
      <c r="B309" s="9" t="s">
        <v>434</v>
      </c>
      <c r="C309" s="11" t="s">
        <v>120</v>
      </c>
      <c r="D309" s="12" t="s">
        <v>252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 t="str">
        <f t="shared" si="4"/>
        <v>1|RD91b|5-15 (b)|2018/12/01</v>
      </c>
      <c r="Q309" s="24">
        <v>9.57206188365169</v>
      </c>
      <c r="R309" s="24">
        <v>0</v>
      </c>
      <c r="S309" s="26">
        <v>17.717006712741</v>
      </c>
      <c r="T309" s="26">
        <v>82.282993287259</v>
      </c>
      <c r="U309" s="53" t="s">
        <v>253</v>
      </c>
      <c r="V309" s="53" t="s">
        <v>253</v>
      </c>
      <c r="W309" s="53" t="s">
        <v>253</v>
      </c>
      <c r="X309" s="54">
        <v>40.1747326236034</v>
      </c>
      <c r="Y309" s="54">
        <v>10.211408042265</v>
      </c>
      <c r="Z309" s="54">
        <v>7.94778241054718</v>
      </c>
      <c r="AA309" s="54">
        <v>2.0615633670429</v>
      </c>
      <c r="AB309" s="54">
        <v>4.03464195151573</v>
      </c>
      <c r="AC309" s="54">
        <v>0.0839020632339752</v>
      </c>
      <c r="AD309" s="54">
        <v>0.372428487832221</v>
      </c>
      <c r="AE309" s="54">
        <v>221.47609010448</v>
      </c>
      <c r="AF309" s="54">
        <v>25.7794471010105</v>
      </c>
      <c r="AG309" s="54">
        <v>31.854521725224</v>
      </c>
      <c r="AH309" s="54">
        <v>6924.26440320686</v>
      </c>
      <c r="AI309" s="54">
        <v>8865.64694616205</v>
      </c>
      <c r="AJ309" s="54">
        <v>378.767696135748</v>
      </c>
      <c r="AK309" s="54">
        <v>27.9717566393136</v>
      </c>
      <c r="AL309" s="54">
        <v>1.22597647253422</v>
      </c>
      <c r="AM309" s="54">
        <v>0.692426440320686</v>
      </c>
      <c r="AN309" s="54">
        <v>0.886564694616205</v>
      </c>
    </row>
    <row r="310" spans="1:40">
      <c r="A310" s="9">
        <v>1</v>
      </c>
      <c r="B310" s="9" t="s">
        <v>435</v>
      </c>
      <c r="C310" s="11" t="s">
        <v>118</v>
      </c>
      <c r="D310" s="12" t="s">
        <v>252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 t="str">
        <f t="shared" si="4"/>
        <v>1|RD92a|0-5 (a)|2018/12/01</v>
      </c>
      <c r="Q310" s="24">
        <v>16.6177255739453</v>
      </c>
      <c r="R310" s="24">
        <v>0</v>
      </c>
      <c r="S310" s="26">
        <v>14.7939595597645</v>
      </c>
      <c r="T310" s="26">
        <v>85.2060404402355</v>
      </c>
      <c r="U310" s="26">
        <v>66.0265548639736</v>
      </c>
      <c r="V310" s="26">
        <v>19.1794855762619</v>
      </c>
      <c r="W310" s="26">
        <v>19.8889449772842</v>
      </c>
      <c r="X310" s="54">
        <v>44.403391299885</v>
      </c>
      <c r="Y310" s="54">
        <v>9.74079237716605</v>
      </c>
      <c r="Z310" s="54">
        <v>8.43718191830138</v>
      </c>
      <c r="AA310" s="54">
        <v>2.38681667519963</v>
      </c>
      <c r="AB310" s="54">
        <v>3.76165533439401</v>
      </c>
      <c r="AC310" s="54">
        <v>0.0711341253481511</v>
      </c>
      <c r="AD310" s="54">
        <v>0.356678572971836</v>
      </c>
      <c r="AE310" s="54">
        <v>192.181748059429</v>
      </c>
      <c r="AF310" s="54">
        <v>28.5987943965361</v>
      </c>
      <c r="AG310" s="54">
        <v>33.517572004211</v>
      </c>
      <c r="AH310" s="54">
        <v>7202.11180315023</v>
      </c>
      <c r="AI310" s="54">
        <v>10138.595156366</v>
      </c>
      <c r="AJ310" s="54">
        <v>358.156894110755</v>
      </c>
      <c r="AK310" s="54">
        <v>28.6928693781036</v>
      </c>
      <c r="AL310" s="54">
        <v>1.15806302309658</v>
      </c>
      <c r="AM310" s="54">
        <v>0.720211180315023</v>
      </c>
      <c r="AN310" s="54">
        <v>1.0138595156366</v>
      </c>
    </row>
    <row r="311" spans="1:40">
      <c r="A311" s="9">
        <v>1</v>
      </c>
      <c r="B311" s="9" t="s">
        <v>436</v>
      </c>
      <c r="C311" s="11" t="s">
        <v>120</v>
      </c>
      <c r="D311" s="12" t="s">
        <v>252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 t="str">
        <f t="shared" si="4"/>
        <v>1|RD92b|5-15 (b)|2018/12/01</v>
      </c>
      <c r="Q311" s="24">
        <v>18.0264012118589</v>
      </c>
      <c r="R311" s="24">
        <v>0</v>
      </c>
      <c r="S311" s="26">
        <v>6.76777167765466</v>
      </c>
      <c r="T311" s="26">
        <v>93.2322283223453</v>
      </c>
      <c r="U311" s="26">
        <v>73.091967310384</v>
      </c>
      <c r="V311" s="26">
        <v>20.1402610119614</v>
      </c>
      <c r="W311" s="53" t="s">
        <v>253</v>
      </c>
      <c r="X311" s="54">
        <v>27.4534864649507</v>
      </c>
      <c r="Y311" s="54">
        <v>8.88162044013374</v>
      </c>
      <c r="Z311" s="54">
        <v>11.302193413818</v>
      </c>
      <c r="AA311" s="54">
        <v>11.5792469469505</v>
      </c>
      <c r="AB311" s="54">
        <v>8.24665085941373</v>
      </c>
      <c r="AC311" s="54">
        <v>0.0172064825840203</v>
      </c>
      <c r="AD311" s="54">
        <v>-0.0702575945264311</v>
      </c>
      <c r="AE311" s="54">
        <v>224.161494989047</v>
      </c>
      <c r="AF311" s="54">
        <v>33.9224876213466</v>
      </c>
      <c r="AG311" s="54">
        <v>22.1775388005131</v>
      </c>
      <c r="AH311" s="54">
        <v>21541.243604802</v>
      </c>
      <c r="AI311" s="54">
        <v>20321.6778130224</v>
      </c>
      <c r="AJ311" s="54">
        <v>644.646570154782</v>
      </c>
      <c r="AK311" s="54">
        <v>37.3028058485617</v>
      </c>
      <c r="AL311" s="54">
        <v>0.806504160563786</v>
      </c>
      <c r="AM311" s="54">
        <v>2.1541243604802</v>
      </c>
      <c r="AN311" s="54">
        <v>2.03216778130224</v>
      </c>
    </row>
    <row r="312" spans="1:40">
      <c r="A312" s="9">
        <v>1</v>
      </c>
      <c r="B312" s="9" t="s">
        <v>437</v>
      </c>
      <c r="C312" s="11" t="s">
        <v>118</v>
      </c>
      <c r="D312" s="12" t="s">
        <v>252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 t="str">
        <f t="shared" si="4"/>
        <v>1|RD93a|0-5 (a)|2018/12/01</v>
      </c>
      <c r="Q312" s="24">
        <v>14.0420114576703</v>
      </c>
      <c r="R312" s="24">
        <v>0</v>
      </c>
      <c r="S312" s="26">
        <v>15.9086418289418</v>
      </c>
      <c r="T312" s="26">
        <v>84.0913581710582</v>
      </c>
      <c r="U312" s="26">
        <v>64.5334669305823</v>
      </c>
      <c r="V312" s="26">
        <v>19.5578912404759</v>
      </c>
      <c r="W312" s="53" t="s">
        <v>253</v>
      </c>
      <c r="X312" s="54">
        <v>28.6470703066346</v>
      </c>
      <c r="Y312" s="54">
        <v>7.10246409453337</v>
      </c>
      <c r="Z312" s="54">
        <v>4.52659990622127</v>
      </c>
      <c r="AA312" s="54">
        <v>6.03221066417834</v>
      </c>
      <c r="AB312" s="54">
        <v>3.22750480366516</v>
      </c>
      <c r="AC312" s="54">
        <v>0.194375883765913</v>
      </c>
      <c r="AD312" s="54">
        <v>0.22353924321105</v>
      </c>
      <c r="AE312" s="54">
        <v>243.632658331145</v>
      </c>
      <c r="AF312" s="54">
        <v>39.6426335806863</v>
      </c>
      <c r="AG312" s="54">
        <v>41.2612697986939</v>
      </c>
      <c r="AH312" s="54">
        <v>22995.797304108</v>
      </c>
      <c r="AI312" s="54">
        <v>30084.3076381414</v>
      </c>
      <c r="AJ312" s="54">
        <v>644.94281031303</v>
      </c>
      <c r="AK312" s="54">
        <v>28.2424112521327</v>
      </c>
      <c r="AL312" s="54">
        <v>0.127969937546101</v>
      </c>
      <c r="AM312" s="54">
        <v>2.2995797304108</v>
      </c>
      <c r="AN312" s="54">
        <v>3.00843076381414</v>
      </c>
    </row>
    <row r="313" spans="1:40">
      <c r="A313" s="9">
        <v>1</v>
      </c>
      <c r="B313" s="9" t="s">
        <v>438</v>
      </c>
      <c r="C313" s="11" t="s">
        <v>120</v>
      </c>
      <c r="D313" s="12" t="s">
        <v>252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 t="str">
        <f t="shared" si="4"/>
        <v>1|RD93b|5-15 (b)|2018/12/01</v>
      </c>
      <c r="Q313" s="24">
        <v>12.3581962563813</v>
      </c>
      <c r="R313" s="24">
        <v>0</v>
      </c>
      <c r="S313" s="26">
        <v>11.3890779863619</v>
      </c>
      <c r="T313" s="26">
        <v>88.6109220136381</v>
      </c>
      <c r="U313" s="53" t="s">
        <v>253</v>
      </c>
      <c r="V313" s="53" t="s">
        <v>253</v>
      </c>
      <c r="W313" s="53" t="s">
        <v>253</v>
      </c>
      <c r="X313" s="27">
        <v>108.673158082646</v>
      </c>
      <c r="Y313" s="27">
        <v>5.94175110845998</v>
      </c>
      <c r="Z313" s="27">
        <v>22.5632574483804</v>
      </c>
      <c r="AA313" s="27">
        <v>6.24128814902781</v>
      </c>
      <c r="AB313" s="27">
        <v>8.22047214605076</v>
      </c>
      <c r="AC313" s="27">
        <v>0.251247190569745</v>
      </c>
      <c r="AD313" s="27">
        <v>0.0715109691710767</v>
      </c>
      <c r="AE313" s="27">
        <v>298.977158249011</v>
      </c>
      <c r="AF313" s="27">
        <v>38.7578535202019</v>
      </c>
      <c r="AG313" s="27">
        <v>28.6099864916189</v>
      </c>
      <c r="AH313" s="27">
        <v>16418.5489993488</v>
      </c>
      <c r="AI313" s="27">
        <v>8031.51186344956</v>
      </c>
      <c r="AJ313" s="27">
        <v>463.442589401908</v>
      </c>
      <c r="AK313" s="27">
        <v>22.521266274469</v>
      </c>
      <c r="AL313" s="27">
        <v>0.104558023039331</v>
      </c>
      <c r="AM313" s="27">
        <v>1.64185489993488</v>
      </c>
      <c r="AN313" s="27">
        <v>0.803151186344956</v>
      </c>
    </row>
    <row r="314" spans="1:40">
      <c r="A314" s="9">
        <v>1</v>
      </c>
      <c r="B314" s="9" t="s">
        <v>439</v>
      </c>
      <c r="C314" s="11" t="s">
        <v>118</v>
      </c>
      <c r="D314" s="12" t="s">
        <v>252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 t="str">
        <f t="shared" si="4"/>
        <v>1|RD94a|0-5 (a)|2018/12/01</v>
      </c>
      <c r="Q314" s="24">
        <v>13.5324424408307</v>
      </c>
      <c r="R314" s="24">
        <v>0</v>
      </c>
      <c r="S314" s="26">
        <v>2.06105521102036</v>
      </c>
      <c r="T314" s="26">
        <v>97.9389447889796</v>
      </c>
      <c r="U314" s="26">
        <v>74.2863707945245</v>
      </c>
      <c r="V314" s="26">
        <v>23.6525739944552</v>
      </c>
      <c r="W314" s="26">
        <v>25.0607090820785</v>
      </c>
      <c r="X314" s="54">
        <v>45.1952830393353</v>
      </c>
      <c r="Y314" s="54">
        <v>8.77960718411359</v>
      </c>
      <c r="Z314" s="54">
        <v>6.47010402344797</v>
      </c>
      <c r="AA314" s="54">
        <v>5.99825558957508</v>
      </c>
      <c r="AB314" s="54">
        <v>3.66724366839104</v>
      </c>
      <c r="AC314" s="54">
        <v>0.243048993858174</v>
      </c>
      <c r="AD314" s="54">
        <v>0.236865225209128</v>
      </c>
      <c r="AE314" s="54">
        <v>241.839126079013</v>
      </c>
      <c r="AF314" s="54">
        <v>39.3341457980652</v>
      </c>
      <c r="AG314" s="54">
        <v>51.594139293566</v>
      </c>
      <c r="AH314" s="54">
        <v>30300.4663803277</v>
      </c>
      <c r="AI314" s="54">
        <v>29359.4581076467</v>
      </c>
      <c r="AJ314" s="54">
        <v>913.719032773236</v>
      </c>
      <c r="AK314" s="54">
        <v>37.3849143760831</v>
      </c>
      <c r="AL314" s="54">
        <v>0.892210272254814</v>
      </c>
      <c r="AM314" s="54">
        <v>3.03004663803277</v>
      </c>
      <c r="AN314" s="54">
        <v>2.93594581076467</v>
      </c>
    </row>
    <row r="315" spans="1:40">
      <c r="A315" s="9">
        <v>1</v>
      </c>
      <c r="B315" s="9" t="s">
        <v>440</v>
      </c>
      <c r="C315" s="11" t="s">
        <v>120</v>
      </c>
      <c r="D315" s="12" t="s">
        <v>252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 t="str">
        <f t="shared" si="4"/>
        <v>1|RD94b|5-15 (b)|2018/12/01</v>
      </c>
      <c r="Q315" s="24">
        <v>18.7395775430795</v>
      </c>
      <c r="R315" s="24">
        <v>0</v>
      </c>
      <c r="S315" s="26">
        <v>6.14021498362483</v>
      </c>
      <c r="T315" s="26">
        <v>93.8597850163752</v>
      </c>
      <c r="U315" s="26">
        <v>70.2047751345784</v>
      </c>
      <c r="V315" s="26">
        <v>23.6550098817968</v>
      </c>
      <c r="W315" s="53" t="s">
        <v>253</v>
      </c>
      <c r="X315" s="27">
        <v>88.8201612368405</v>
      </c>
      <c r="Y315" s="27">
        <v>103.847849819796</v>
      </c>
      <c r="Z315" s="27">
        <v>6.65630859948639</v>
      </c>
      <c r="AA315" s="27">
        <v>8.17156584164589</v>
      </c>
      <c r="AB315" s="27">
        <v>4.00460842570726</v>
      </c>
      <c r="AC315" s="27">
        <v>0.337463883968124</v>
      </c>
      <c r="AD315" s="27">
        <v>0.404346117550622</v>
      </c>
      <c r="AE315" s="27">
        <v>271.69172895131</v>
      </c>
      <c r="AF315" s="27">
        <v>60.3882739732432</v>
      </c>
      <c r="AG315" s="27">
        <v>31.3180915343773</v>
      </c>
      <c r="AH315" s="27">
        <v>24477.2323733458</v>
      </c>
      <c r="AI315" s="27">
        <v>8174.3410380601</v>
      </c>
      <c r="AJ315" s="27">
        <v>413.365505896809</v>
      </c>
      <c r="AK315" s="27">
        <v>21.3412604252868</v>
      </c>
      <c r="AL315" s="24" t="s">
        <v>126</v>
      </c>
      <c r="AM315" s="27">
        <v>2.44772323733458</v>
      </c>
      <c r="AN315" s="27">
        <v>0.81743410380601</v>
      </c>
    </row>
    <row r="316" spans="1:40">
      <c r="A316" s="9">
        <v>1</v>
      </c>
      <c r="B316" s="9" t="s">
        <v>441</v>
      </c>
      <c r="C316" s="11" t="s">
        <v>118</v>
      </c>
      <c r="D316" s="12" t="s">
        <v>252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 t="str">
        <f t="shared" si="4"/>
        <v>1|RD95a|0-5 (a)|2018/12/01</v>
      </c>
      <c r="Q316" s="24">
        <v>14.6066609244903</v>
      </c>
      <c r="R316" s="24">
        <v>0</v>
      </c>
      <c r="S316" s="26">
        <v>6.20852324631574</v>
      </c>
      <c r="T316" s="26">
        <v>93.7914767536843</v>
      </c>
      <c r="U316" s="26">
        <v>72.5545535425555</v>
      </c>
      <c r="V316" s="26">
        <v>21.2369232111288</v>
      </c>
      <c r="W316" s="53" t="s">
        <v>253</v>
      </c>
      <c r="X316" s="54">
        <v>49.2795203729558</v>
      </c>
      <c r="Y316" s="54">
        <v>6.7911099803949</v>
      </c>
      <c r="Z316" s="54">
        <v>9.07446202313523</v>
      </c>
      <c r="AA316" s="54">
        <v>8.80001092201836</v>
      </c>
      <c r="AB316" s="54">
        <v>4.1816613583965</v>
      </c>
      <c r="AC316" s="54">
        <v>0.219696078480256</v>
      </c>
      <c r="AD316" s="54">
        <v>0.214693767770244</v>
      </c>
      <c r="AE316" s="54">
        <v>221.048054347826</v>
      </c>
      <c r="AF316" s="54">
        <v>44.2772096629438</v>
      </c>
      <c r="AG316" s="54">
        <v>57.837527614679</v>
      </c>
      <c r="AH316" s="54">
        <v>30933.20785002</v>
      </c>
      <c r="AI316" s="54">
        <v>34150.9104148385</v>
      </c>
      <c r="AJ316" s="54">
        <v>434.254648663742</v>
      </c>
      <c r="AK316" s="54">
        <v>37.6795674291983</v>
      </c>
      <c r="AL316" s="54">
        <v>0.536328826665338</v>
      </c>
      <c r="AM316" s="54">
        <v>3.093320785002</v>
      </c>
      <c r="AN316" s="54">
        <v>3.41509104148385</v>
      </c>
    </row>
    <row r="317" spans="1:40">
      <c r="A317" s="9">
        <v>1</v>
      </c>
      <c r="B317" s="9" t="s">
        <v>442</v>
      </c>
      <c r="C317" s="11" t="s">
        <v>120</v>
      </c>
      <c r="D317" s="12" t="s">
        <v>252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 t="str">
        <f t="shared" si="4"/>
        <v>1|RD95b|5-15 (b)|2018/12/01</v>
      </c>
      <c r="Q317" s="24">
        <v>13.0458643669147</v>
      </c>
      <c r="R317" s="24">
        <v>0</v>
      </c>
      <c r="S317" s="26">
        <v>2.6216319311995</v>
      </c>
      <c r="T317" s="26">
        <v>97.3783680688005</v>
      </c>
      <c r="U317" s="53" t="s">
        <v>253</v>
      </c>
      <c r="V317" s="53" t="s">
        <v>253</v>
      </c>
      <c r="W317" s="53" t="s">
        <v>253</v>
      </c>
      <c r="X317" s="54">
        <v>21.4653597222735</v>
      </c>
      <c r="Y317" s="54">
        <v>4.66497648201575</v>
      </c>
      <c r="Z317" s="54">
        <v>3.01835566716212</v>
      </c>
      <c r="AA317" s="54">
        <v>6.4086158718853</v>
      </c>
      <c r="AB317" s="54">
        <v>2.13979857118458</v>
      </c>
      <c r="AC317" s="54">
        <v>0.161023884922265</v>
      </c>
      <c r="AD317" s="54">
        <v>0.205894975867131</v>
      </c>
      <c r="AE317" s="54">
        <v>225.568186912027</v>
      </c>
      <c r="AF317" s="54">
        <v>38.4166607458894</v>
      </c>
      <c r="AG317" s="54">
        <v>34.9805862140753</v>
      </c>
      <c r="AH317" s="54">
        <v>19646.2614407249</v>
      </c>
      <c r="AI317" s="54">
        <v>30129.6574632791</v>
      </c>
      <c r="AJ317" s="54">
        <v>477.951229974288</v>
      </c>
      <c r="AK317" s="54">
        <v>23.5809036497041</v>
      </c>
      <c r="AL317" s="54">
        <v>0.153612743775215</v>
      </c>
      <c r="AM317" s="54">
        <v>1.96462614407249</v>
      </c>
      <c r="AN317" s="54">
        <v>3.01296574632791</v>
      </c>
    </row>
    <row r="318" spans="1:40">
      <c r="A318" s="9">
        <v>1</v>
      </c>
      <c r="B318" s="9" t="s">
        <v>443</v>
      </c>
      <c r="C318" s="11" t="s">
        <v>118</v>
      </c>
      <c r="D318" s="12" t="s">
        <v>252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 t="str">
        <f t="shared" si="4"/>
        <v>1|RD96a|0-5 (a)|2018/12/01</v>
      </c>
      <c r="Q318" s="24">
        <v>8.51690753472716</v>
      </c>
      <c r="R318" s="24">
        <v>0</v>
      </c>
      <c r="S318" s="26">
        <v>6.08357510300607</v>
      </c>
      <c r="T318" s="26">
        <v>93.9164248969939</v>
      </c>
      <c r="U318" s="26">
        <v>69.7795013175052</v>
      </c>
      <c r="V318" s="26">
        <v>24.1369235794887</v>
      </c>
      <c r="W318" s="26">
        <v>21.0786739238001</v>
      </c>
      <c r="X318" s="54">
        <v>49.819727175118</v>
      </c>
      <c r="Y318" s="54">
        <v>10.4827049356871</v>
      </c>
      <c r="Z318" s="54">
        <v>9.64274460430191</v>
      </c>
      <c r="AA318" s="54">
        <v>7.96551181459197</v>
      </c>
      <c r="AB318" s="54">
        <v>4.15007600530791</v>
      </c>
      <c r="AC318" s="54">
        <v>0.232904200686484</v>
      </c>
      <c r="AD318" s="54">
        <v>0.297009973177801</v>
      </c>
      <c r="AE318" s="54">
        <v>284.108182487724</v>
      </c>
      <c r="AF318" s="54">
        <v>40.0089905045391</v>
      </c>
      <c r="AG318" s="54">
        <v>54.2009602636231</v>
      </c>
      <c r="AH318" s="54">
        <v>31501.8722682699</v>
      </c>
      <c r="AI318" s="54">
        <v>27174.3966409735</v>
      </c>
      <c r="AJ318" s="54">
        <v>926.375450278091</v>
      </c>
      <c r="AK318" s="54">
        <v>40.4256108289061</v>
      </c>
      <c r="AL318" s="54">
        <v>0.690111408266067</v>
      </c>
      <c r="AM318" s="54">
        <v>3.15018722682699</v>
      </c>
      <c r="AN318" s="54">
        <v>2.71743966409735</v>
      </c>
    </row>
    <row r="319" spans="1:40">
      <c r="A319" s="9">
        <v>1</v>
      </c>
      <c r="B319" s="9" t="s">
        <v>444</v>
      </c>
      <c r="C319" s="11" t="s">
        <v>120</v>
      </c>
      <c r="D319" s="12" t="s">
        <v>252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 t="str">
        <f t="shared" si="4"/>
        <v>1|RD96b|5-15 (b)|2018/12/01</v>
      </c>
      <c r="Q319" s="24">
        <v>7.70584634220997</v>
      </c>
      <c r="R319" s="24">
        <v>0</v>
      </c>
      <c r="S319" s="26">
        <v>2.9668956083551</v>
      </c>
      <c r="T319" s="26">
        <v>97.0331043916449</v>
      </c>
      <c r="U319" s="26">
        <v>72.7802040990075</v>
      </c>
      <c r="V319" s="26">
        <v>24.2529002926374</v>
      </c>
      <c r="W319" s="53" t="s">
        <v>253</v>
      </c>
      <c r="X319" s="54">
        <v>45.2016844619498</v>
      </c>
      <c r="Y319" s="54">
        <v>12.8515372592198</v>
      </c>
      <c r="Z319" s="54">
        <v>8.01995292769628</v>
      </c>
      <c r="AA319" s="54">
        <v>1.88704774769324</v>
      </c>
      <c r="AB319" s="54">
        <v>5.62403837163632</v>
      </c>
      <c r="AC319" s="54">
        <v>0.0368663401269845</v>
      </c>
      <c r="AD319" s="54">
        <v>0.348520756771996</v>
      </c>
      <c r="AE319" s="54">
        <v>230.182720347132</v>
      </c>
      <c r="AF319" s="54">
        <v>36.8795918667858</v>
      </c>
      <c r="AG319" s="54">
        <v>34.4280200035607</v>
      </c>
      <c r="AH319" s="54">
        <v>6538.40841792026</v>
      </c>
      <c r="AI319" s="54">
        <v>9530.65126503497</v>
      </c>
      <c r="AJ319" s="54">
        <v>492.037098819172</v>
      </c>
      <c r="AK319" s="54">
        <v>24.3169425352324</v>
      </c>
      <c r="AL319" s="54">
        <v>0.301477080477677</v>
      </c>
      <c r="AM319" s="54">
        <v>0.653840841792026</v>
      </c>
      <c r="AN319" s="54">
        <v>0.953065126503497</v>
      </c>
    </row>
    <row r="320" spans="1:40">
      <c r="A320" s="9">
        <v>1</v>
      </c>
      <c r="B320" s="9" t="s">
        <v>445</v>
      </c>
      <c r="C320" s="11" t="s">
        <v>118</v>
      </c>
      <c r="D320" s="12" t="s">
        <v>252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 t="str">
        <f t="shared" si="4"/>
        <v>1|RD97a|0-5 (a)|2018/12/01</v>
      </c>
      <c r="Q320" s="24">
        <v>14.1792995295347</v>
      </c>
      <c r="R320" s="24">
        <v>0</v>
      </c>
      <c r="S320" s="26">
        <v>6.27320797990463</v>
      </c>
      <c r="T320" s="26">
        <v>93.7267920200954</v>
      </c>
      <c r="U320" s="26">
        <v>72.3071064780843</v>
      </c>
      <c r="V320" s="26">
        <v>21.4196855420111</v>
      </c>
      <c r="W320" s="53" t="s">
        <v>253</v>
      </c>
      <c r="X320" s="54">
        <v>21.9126035026253</v>
      </c>
      <c r="Y320" s="54">
        <v>5.41560108665251</v>
      </c>
      <c r="Z320" s="54">
        <v>3.0346736342494</v>
      </c>
      <c r="AA320" s="54">
        <v>5.34699809226124</v>
      </c>
      <c r="AB320" s="54">
        <v>1.88321945387817</v>
      </c>
      <c r="AC320" s="54">
        <v>0.163302029786293</v>
      </c>
      <c r="AD320" s="54">
        <v>0.207961233978261</v>
      </c>
      <c r="AE320" s="54">
        <v>242.66627819973</v>
      </c>
      <c r="AF320" s="54">
        <v>40.8255074465732</v>
      </c>
      <c r="AG320" s="54">
        <v>36.8707465934291</v>
      </c>
      <c r="AH320" s="54">
        <v>20540.5436147998</v>
      </c>
      <c r="AI320" s="54">
        <v>32633.5028222032</v>
      </c>
      <c r="AJ320" s="54">
        <v>559.316177801817</v>
      </c>
      <c r="AK320" s="54">
        <v>23.9841449018913</v>
      </c>
      <c r="AL320" s="54">
        <v>0.120404980940454</v>
      </c>
      <c r="AM320" s="54">
        <v>2.05405436147998</v>
      </c>
      <c r="AN320" s="54">
        <v>3.26335028222032</v>
      </c>
    </row>
    <row r="321" spans="1:40">
      <c r="A321" s="9">
        <v>1</v>
      </c>
      <c r="B321" s="9" t="s">
        <v>446</v>
      </c>
      <c r="C321" s="11" t="s">
        <v>120</v>
      </c>
      <c r="D321" s="12" t="s">
        <v>252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 t="str">
        <f t="shared" si="4"/>
        <v>1|RD97b|5-15 (b)|2018/12/01</v>
      </c>
      <c r="Q321" s="24">
        <v>9.59390096618345</v>
      </c>
      <c r="R321" s="24">
        <v>0</v>
      </c>
      <c r="S321" s="26">
        <v>2.26903610259681</v>
      </c>
      <c r="T321" s="26">
        <v>97.7309638974032</v>
      </c>
      <c r="U321" s="53" t="s">
        <v>253</v>
      </c>
      <c r="V321" s="53" t="s">
        <v>253</v>
      </c>
      <c r="W321" s="53" t="s">
        <v>253</v>
      </c>
      <c r="X321" s="27">
        <v>111.418438851279</v>
      </c>
      <c r="Y321" s="27">
        <v>5.53531384392118</v>
      </c>
      <c r="Z321" s="27">
        <v>21.7558500727276</v>
      </c>
      <c r="AA321" s="27">
        <v>7.69553849491666</v>
      </c>
      <c r="AB321" s="27">
        <v>9.03468228309033</v>
      </c>
      <c r="AC321" s="27">
        <v>0.256378310228035</v>
      </c>
      <c r="AD321" s="27">
        <v>0.110873844401449</v>
      </c>
      <c r="AE321" s="27">
        <v>266.990920019609</v>
      </c>
      <c r="AF321" s="27">
        <v>39.9927821619331</v>
      </c>
      <c r="AG321" s="27">
        <v>28.0535961464119</v>
      </c>
      <c r="AH321" s="27">
        <v>21476.5708676861</v>
      </c>
      <c r="AI321" s="27">
        <v>8036.25912506721</v>
      </c>
      <c r="AJ321" s="27">
        <v>362.504408143779</v>
      </c>
      <c r="AK321" s="27">
        <v>22.8590029326412</v>
      </c>
      <c r="AL321" s="27">
        <v>0.154581039990433</v>
      </c>
      <c r="AM321" s="27">
        <v>2.14765708676861</v>
      </c>
      <c r="AN321" s="27">
        <v>0.803625912506721</v>
      </c>
    </row>
    <row r="322" spans="1:40">
      <c r="A322" s="9">
        <v>1</v>
      </c>
      <c r="B322" s="14" t="s">
        <v>447</v>
      </c>
      <c r="C322" s="11" t="s">
        <v>118</v>
      </c>
      <c r="D322" s="12" t="s">
        <v>252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9" t="str">
        <f t="shared" si="4"/>
        <v>1|RD98a|0-5 (a)|2018/12/01</v>
      </c>
      <c r="Q322" s="29">
        <v>13.2393502911433</v>
      </c>
      <c r="R322" s="29">
        <v>0</v>
      </c>
      <c r="S322" s="31">
        <v>6.70018847992705</v>
      </c>
      <c r="T322" s="31">
        <v>93.2998115200729</v>
      </c>
      <c r="U322" s="31">
        <v>69.2277991202053</v>
      </c>
      <c r="V322" s="31">
        <v>24.0720123998677</v>
      </c>
      <c r="W322" s="26">
        <v>19.9203187250996</v>
      </c>
      <c r="X322" s="54">
        <v>48.3663797202516</v>
      </c>
      <c r="Y322" s="54">
        <v>8.99968332667924</v>
      </c>
      <c r="Z322" s="54">
        <v>9.0482791868503</v>
      </c>
      <c r="AA322" s="54">
        <v>2.64442472430848</v>
      </c>
      <c r="AB322" s="54">
        <v>3.94571386888907</v>
      </c>
      <c r="AC322" s="54">
        <v>0.0365278882285796</v>
      </c>
      <c r="AD322" s="54">
        <v>0.342330837205018</v>
      </c>
      <c r="AE322" s="54">
        <v>212.336911247434</v>
      </c>
      <c r="AF322" s="54">
        <v>30.0484402057717</v>
      </c>
      <c r="AG322" s="54">
        <v>35.5559710251584</v>
      </c>
      <c r="AH322" s="54">
        <v>7691.64475707489</v>
      </c>
      <c r="AI322" s="54">
        <v>11865.489191767</v>
      </c>
      <c r="AJ322" s="54">
        <v>330.586837663679</v>
      </c>
      <c r="AK322" s="54">
        <v>29.9944448055816</v>
      </c>
      <c r="AL322" s="54">
        <v>0.322217550634218</v>
      </c>
      <c r="AM322" s="54">
        <v>0.769164475707489</v>
      </c>
      <c r="AN322" s="54">
        <v>1.1865489191767</v>
      </c>
    </row>
    <row r="323" s="1" customFormat="1" spans="1:40">
      <c r="A323" s="9">
        <v>1</v>
      </c>
      <c r="B323" s="9" t="s">
        <v>448</v>
      </c>
      <c r="C323" s="11" t="s">
        <v>120</v>
      </c>
      <c r="D323" s="12" t="s">
        <v>252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 t="str">
        <f t="shared" si="4"/>
        <v>1|RD98b|5-15 (b)|2018/12/01</v>
      </c>
      <c r="Q323" s="24">
        <v>15.7396259731919</v>
      </c>
      <c r="R323" s="24">
        <v>0</v>
      </c>
      <c r="S323" s="26">
        <v>4.00014686174802</v>
      </c>
      <c r="T323" s="26">
        <v>95.999853138252</v>
      </c>
      <c r="U323" s="26">
        <v>71.6742659451832</v>
      </c>
      <c r="V323" s="26">
        <v>24.3255871930687</v>
      </c>
      <c r="W323" s="53" t="s">
        <v>185</v>
      </c>
      <c r="X323" s="53" t="s">
        <v>185</v>
      </c>
      <c r="Y323" s="53" t="s">
        <v>185</v>
      </c>
      <c r="Z323" s="53" t="s">
        <v>185</v>
      </c>
      <c r="AA323" s="53" t="s">
        <v>185</v>
      </c>
      <c r="AB323" s="53" t="s">
        <v>185</v>
      </c>
      <c r="AC323" s="53" t="s">
        <v>185</v>
      </c>
      <c r="AD323" s="53" t="s">
        <v>185</v>
      </c>
      <c r="AE323" s="53" t="s">
        <v>185</v>
      </c>
      <c r="AF323" s="53" t="s">
        <v>185</v>
      </c>
      <c r="AG323" s="53" t="s">
        <v>185</v>
      </c>
      <c r="AH323" s="53" t="s">
        <v>185</v>
      </c>
      <c r="AI323" s="53" t="s">
        <v>185</v>
      </c>
      <c r="AJ323" s="53" t="s">
        <v>185</v>
      </c>
      <c r="AK323" s="53" t="s">
        <v>185</v>
      </c>
      <c r="AL323" s="53" t="s">
        <v>185</v>
      </c>
      <c r="AM323" s="53" t="s">
        <v>185</v>
      </c>
      <c r="AN323" s="53" t="s">
        <v>185</v>
      </c>
    </row>
    <row r="324" spans="1:40">
      <c r="A324" s="9">
        <v>1</v>
      </c>
      <c r="B324" s="17" t="s">
        <v>449</v>
      </c>
      <c r="C324" s="11" t="s">
        <v>118</v>
      </c>
      <c r="D324" s="12" t="s">
        <v>252</v>
      </c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9" t="str">
        <f t="shared" si="4"/>
        <v>1|RD99a|0-5 (a)|2018/12/01</v>
      </c>
      <c r="Q324" s="32">
        <v>9.62015193922432</v>
      </c>
      <c r="R324" s="32">
        <v>0</v>
      </c>
      <c r="S324" s="34">
        <v>3.8305558950957</v>
      </c>
      <c r="T324" s="34">
        <v>96.1694441049043</v>
      </c>
      <c r="U324" s="34">
        <v>75.7017182175106</v>
      </c>
      <c r="V324" s="34">
        <v>20.4677258873937</v>
      </c>
      <c r="W324" s="53" t="s">
        <v>450</v>
      </c>
      <c r="X324" s="54">
        <v>22.4679150653545</v>
      </c>
      <c r="Y324" s="54">
        <v>4.68471399786243</v>
      </c>
      <c r="Z324" s="54">
        <v>2.64910218081693</v>
      </c>
      <c r="AA324" s="54">
        <v>5.21399980190053</v>
      </c>
      <c r="AB324" s="54">
        <v>1.49429679018836</v>
      </c>
      <c r="AC324" s="54">
        <v>0.17535933709545</v>
      </c>
      <c r="AD324" s="54">
        <v>0.166805223090794</v>
      </c>
      <c r="AE324" s="54">
        <v>219.466487431958</v>
      </c>
      <c r="AF324" s="54">
        <v>38.1593679426455</v>
      </c>
      <c r="AG324" s="54">
        <v>36.822787629418</v>
      </c>
      <c r="AH324" s="54">
        <v>20222.4601391323</v>
      </c>
      <c r="AI324" s="54">
        <v>30621.0549760423</v>
      </c>
      <c r="AJ324" s="54">
        <v>394.157534370794</v>
      </c>
      <c r="AK324" s="54">
        <v>22.7886943405291</v>
      </c>
      <c r="AL324" s="54">
        <v>0.119089305908571</v>
      </c>
      <c r="AM324" s="54">
        <v>2.02224601391323</v>
      </c>
      <c r="AN324" s="54">
        <v>3.06210549760423</v>
      </c>
    </row>
    <row r="325" spans="1:40">
      <c r="A325" s="9">
        <v>1</v>
      </c>
      <c r="B325" s="9" t="s">
        <v>451</v>
      </c>
      <c r="C325" s="11" t="s">
        <v>120</v>
      </c>
      <c r="D325" s="12" t="s">
        <v>252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 t="str">
        <f t="shared" si="4"/>
        <v>1|RD99b|5-15 (b)|2018/12/01</v>
      </c>
      <c r="Q325" s="24">
        <v>10.2517831056116</v>
      </c>
      <c r="R325" s="24">
        <v>0</v>
      </c>
      <c r="S325" s="26">
        <v>1.45070897710114</v>
      </c>
      <c r="T325" s="26">
        <v>98.5492910228989</v>
      </c>
      <c r="U325" s="53" t="s">
        <v>253</v>
      </c>
      <c r="V325" s="53" t="s">
        <v>253</v>
      </c>
      <c r="W325" s="53" t="s">
        <v>253</v>
      </c>
      <c r="X325" s="54">
        <v>48.3480304847758</v>
      </c>
      <c r="Y325" s="54">
        <v>7.61212879965858</v>
      </c>
      <c r="Z325" s="54">
        <v>7.86864196139726</v>
      </c>
      <c r="AA325" s="54">
        <v>2.17163236927451</v>
      </c>
      <c r="AB325" s="54">
        <v>4.16464562592471</v>
      </c>
      <c r="AC325" s="54">
        <v>0.0385844143285447</v>
      </c>
      <c r="AD325" s="54">
        <v>0.386649943793526</v>
      </c>
      <c r="AE325" s="54">
        <v>150.147494672165</v>
      </c>
      <c r="AF325" s="54">
        <v>34.9717420506545</v>
      </c>
      <c r="AG325" s="54">
        <v>35.7238225248621</v>
      </c>
      <c r="AH325" s="54">
        <v>7190.4265337636</v>
      </c>
      <c r="AI325" s="54">
        <v>11069.0129793201</v>
      </c>
      <c r="AJ325" s="54">
        <v>201.987327358619</v>
      </c>
      <c r="AK325" s="54">
        <v>24.9126657081275</v>
      </c>
      <c r="AL325" s="54">
        <v>0.29948918883625</v>
      </c>
      <c r="AM325" s="54">
        <v>0.71904265337636</v>
      </c>
      <c r="AN325" s="54">
        <v>1.106901297932</v>
      </c>
    </row>
    <row r="326" spans="1:40">
      <c r="A326" s="9">
        <v>1</v>
      </c>
      <c r="B326" s="9" t="s">
        <v>452</v>
      </c>
      <c r="C326" s="11" t="s">
        <v>118</v>
      </c>
      <c r="D326" s="12" t="s">
        <v>252</v>
      </c>
      <c r="E326" s="9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9" t="str">
        <f t="shared" si="4"/>
        <v>1|RD100a|0-5 (a)|2018/12/01</v>
      </c>
      <c r="Q326" s="24">
        <v>20.1250351222256</v>
      </c>
      <c r="R326" s="28">
        <v>0</v>
      </c>
      <c r="S326" s="35">
        <v>2.91113260515699</v>
      </c>
      <c r="T326" s="35">
        <v>97.088867394843</v>
      </c>
      <c r="U326" s="35">
        <v>72.6428543811645</v>
      </c>
      <c r="V326" s="35">
        <v>24.4460130136785</v>
      </c>
      <c r="W326" s="26">
        <v>8.90846793930519</v>
      </c>
      <c r="X326" s="54">
        <v>45.193752470692</v>
      </c>
      <c r="Y326" s="54">
        <v>8.84144443615426</v>
      </c>
      <c r="Z326" s="54">
        <v>8.18286881018017</v>
      </c>
      <c r="AA326" s="54">
        <v>2.2636870706559</v>
      </c>
      <c r="AB326" s="54">
        <v>3.69415599104093</v>
      </c>
      <c r="AC326" s="54">
        <v>0.030342472160264</v>
      </c>
      <c r="AD326" s="54">
        <v>0.341286154350949</v>
      </c>
      <c r="AE326" s="54">
        <v>169.309928135041</v>
      </c>
      <c r="AF326" s="54">
        <v>29.2092954758956</v>
      </c>
      <c r="AG326" s="54">
        <v>33.4087149532608</v>
      </c>
      <c r="AH326" s="54">
        <v>7012.36395267965</v>
      </c>
      <c r="AI326" s="54">
        <v>10866.4978285726</v>
      </c>
      <c r="AJ326" s="54">
        <v>315.956322582714</v>
      </c>
      <c r="AK326" s="54">
        <v>31.3290024501847</v>
      </c>
      <c r="AL326" s="54">
        <v>0.328887868274918</v>
      </c>
      <c r="AM326" s="54">
        <v>0.701236395267965</v>
      </c>
      <c r="AN326" s="54">
        <v>1.08664978285726</v>
      </c>
    </row>
    <row r="327" s="1" customFormat="1" spans="1:40">
      <c r="A327" s="9">
        <v>1</v>
      </c>
      <c r="B327" s="9" t="s">
        <v>453</v>
      </c>
      <c r="C327" s="11" t="s">
        <v>120</v>
      </c>
      <c r="D327" s="12" t="s">
        <v>252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 t="str">
        <f t="shared" ref="P327:P390" si="5">CONCATENATE(A327,"|",B327,"|",C327,"|",TEXT(D327,"AAAA/MM/DD"))</f>
        <v>1|RD100b|5-15 (b)|2018/12/01</v>
      </c>
      <c r="Q327" s="24">
        <v>15.0798018712161</v>
      </c>
      <c r="R327" s="28">
        <v>0</v>
      </c>
      <c r="S327" s="35">
        <v>1.91118490731061</v>
      </c>
      <c r="T327" s="35">
        <v>98.0888150926894</v>
      </c>
      <c r="U327" s="35">
        <v>73.3013427871985</v>
      </c>
      <c r="V327" s="35">
        <v>24.7874723054909</v>
      </c>
      <c r="W327" s="53" t="s">
        <v>450</v>
      </c>
      <c r="X327" s="54">
        <v>20.7377537807674</v>
      </c>
      <c r="Y327" s="54">
        <v>3.93547534532103</v>
      </c>
      <c r="Z327" s="54">
        <v>2.45228971892958</v>
      </c>
      <c r="AA327" s="54">
        <v>5.38778923469257</v>
      </c>
      <c r="AB327" s="54">
        <v>1.30292152718388</v>
      </c>
      <c r="AC327" s="54">
        <v>0.159727682842156</v>
      </c>
      <c r="AD327" s="54">
        <v>0.164694005754055</v>
      </c>
      <c r="AE327" s="54">
        <v>150.466161736183</v>
      </c>
      <c r="AF327" s="54">
        <v>38.4420238369694</v>
      </c>
      <c r="AG327" s="54">
        <v>35.4353851011171</v>
      </c>
      <c r="AH327" s="54">
        <v>18160.6348643225</v>
      </c>
      <c r="AI327" s="54">
        <v>33234.0960266537</v>
      </c>
      <c r="AJ327" s="54">
        <v>393.279084644973</v>
      </c>
      <c r="AK327" s="54">
        <v>20.9793586791841</v>
      </c>
      <c r="AL327" s="54">
        <v>0.120225281951025</v>
      </c>
      <c r="AM327" s="54">
        <v>1.81606348643225</v>
      </c>
      <c r="AN327" s="54">
        <v>3.32340960266537</v>
      </c>
    </row>
    <row r="328" spans="1:40">
      <c r="A328" s="9">
        <v>2</v>
      </c>
      <c r="B328" s="10" t="s">
        <v>117</v>
      </c>
      <c r="C328" s="11" t="s">
        <v>118</v>
      </c>
      <c r="D328" s="12">
        <v>43646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 t="str">
        <f t="shared" si="5"/>
        <v>2|PA1aFD|0-5 (a)|2019/06/30</v>
      </c>
      <c r="Q328" s="24">
        <v>4.56024166376195</v>
      </c>
      <c r="R328" s="28">
        <v>0</v>
      </c>
      <c r="S328" s="28">
        <v>76.8287610095013</v>
      </c>
      <c r="T328" s="28">
        <v>20.5552545104484</v>
      </c>
      <c r="U328" s="28">
        <v>14.4709098541094</v>
      </c>
      <c r="V328" s="28">
        <v>6.08434465633904</v>
      </c>
      <c r="W328" s="26">
        <v>38.0751173708921</v>
      </c>
      <c r="X328" s="24">
        <v>45.7361173036412</v>
      </c>
      <c r="Y328" s="24">
        <v>0.999365271168142</v>
      </c>
      <c r="Z328" s="24" t="s">
        <v>126</v>
      </c>
      <c r="AA328" s="24">
        <v>0.711724014604907</v>
      </c>
      <c r="AB328" s="24">
        <v>20.7917749336705</v>
      </c>
      <c r="AC328" s="24">
        <v>0.37199480413686</v>
      </c>
      <c r="AD328" s="24">
        <v>0.746304628447268</v>
      </c>
      <c r="AE328" s="24">
        <v>9.92854276930041</v>
      </c>
      <c r="AF328" s="24">
        <v>4.08022305587688</v>
      </c>
      <c r="AG328" s="24">
        <v>23.6566123984351</v>
      </c>
      <c r="AH328" s="24">
        <v>12068.4895422231</v>
      </c>
      <c r="AI328" s="24">
        <v>6885.73812869435</v>
      </c>
      <c r="AJ328" s="24">
        <v>316.868386254268</v>
      </c>
      <c r="AK328" s="24">
        <v>7.2735040077635</v>
      </c>
      <c r="AL328" s="24" t="s">
        <v>126</v>
      </c>
      <c r="AM328" s="24">
        <v>1.20684895422231</v>
      </c>
      <c r="AN328" s="24">
        <v>0.688573812869435</v>
      </c>
    </row>
    <row r="329" spans="1:40">
      <c r="A329" s="9">
        <v>2</v>
      </c>
      <c r="B329" s="10" t="s">
        <v>119</v>
      </c>
      <c r="C329" s="11" t="s">
        <v>120</v>
      </c>
      <c r="D329" s="12">
        <v>43646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 t="str">
        <f t="shared" si="5"/>
        <v>2|PA1bFD|5-15 (b)|2019/06/30</v>
      </c>
      <c r="Q329" s="24">
        <v>4.62108410243086</v>
      </c>
      <c r="R329" s="28">
        <v>0</v>
      </c>
      <c r="S329" s="28">
        <v>64.3362159735815</v>
      </c>
      <c r="T329" s="28">
        <v>31.9784362537187</v>
      </c>
      <c r="U329" s="28">
        <v>19.9934998637638</v>
      </c>
      <c r="V329" s="28">
        <v>11.9849363899549</v>
      </c>
      <c r="W329" s="26">
        <v>39.5629939562994</v>
      </c>
      <c r="X329" s="24">
        <v>35.8245449138277</v>
      </c>
      <c r="Y329" s="24">
        <v>0.981498293095462</v>
      </c>
      <c r="Z329" s="24" t="s">
        <v>126</v>
      </c>
      <c r="AA329" s="24" t="s">
        <v>126</v>
      </c>
      <c r="AB329" s="24">
        <v>31.3411223937233</v>
      </c>
      <c r="AC329" s="24">
        <v>0.0696643900496474</v>
      </c>
      <c r="AD329" s="24">
        <v>0.0513309043304944</v>
      </c>
      <c r="AE329" s="24">
        <v>8.99682971311392</v>
      </c>
      <c r="AF329" s="24">
        <v>2.67720293796042</v>
      </c>
      <c r="AG329" s="24">
        <v>17.7623490923881</v>
      </c>
      <c r="AH329" s="24">
        <v>17862.2980020719</v>
      </c>
      <c r="AI329" s="24">
        <v>5784.18618756142</v>
      </c>
      <c r="AJ329" s="24">
        <v>280.142515428178</v>
      </c>
      <c r="AK329" s="24">
        <v>10.0662830467312</v>
      </c>
      <c r="AL329" s="24">
        <v>0.968790503149943</v>
      </c>
      <c r="AM329" s="24">
        <v>1.78622980020719</v>
      </c>
      <c r="AN329" s="24">
        <v>0.578418618756142</v>
      </c>
    </row>
    <row r="330" spans="1:40">
      <c r="A330" s="9">
        <v>2</v>
      </c>
      <c r="B330" s="10" t="s">
        <v>121</v>
      </c>
      <c r="C330" s="11" t="s">
        <v>118</v>
      </c>
      <c r="D330" s="12">
        <v>43646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 t="str">
        <f t="shared" si="5"/>
        <v>2|PA1aBD|0-5 (a)|2019/06/30</v>
      </c>
      <c r="Q330" s="24">
        <v>19.6735395189003</v>
      </c>
      <c r="R330" s="28">
        <v>0.483273828912549</v>
      </c>
      <c r="S330" s="28">
        <v>22.9646613996206</v>
      </c>
      <c r="T330" s="28">
        <v>76.5520647714668</v>
      </c>
      <c r="U330" s="28">
        <v>54.5854925682993</v>
      </c>
      <c r="V330" s="28">
        <v>21.9665722031675</v>
      </c>
      <c r="W330" s="26">
        <v>19.1689008042896</v>
      </c>
      <c r="X330" s="24">
        <v>49.1796809563831</v>
      </c>
      <c r="Y330" s="24">
        <v>2.20207526670372</v>
      </c>
      <c r="Z330" s="24" t="s">
        <v>126</v>
      </c>
      <c r="AA330" s="24">
        <v>4.05296990263901</v>
      </c>
      <c r="AB330" s="24">
        <v>33.7507614406551</v>
      </c>
      <c r="AC330" s="24">
        <v>0.00739638221934015</v>
      </c>
      <c r="AD330" s="24">
        <v>0.199482112395514</v>
      </c>
      <c r="AE330" s="24">
        <v>15.9902328190055</v>
      </c>
      <c r="AF330" s="24">
        <v>7.49569149607384</v>
      </c>
      <c r="AG330" s="24">
        <v>42.8325228347077</v>
      </c>
      <c r="AH330" s="24">
        <v>32628.1348341002</v>
      </c>
      <c r="AI330" s="24">
        <v>16134.1593070253</v>
      </c>
      <c r="AJ330" s="24">
        <v>115.688111070356</v>
      </c>
      <c r="AK330" s="24">
        <v>14.1537308318722</v>
      </c>
      <c r="AL330" s="24">
        <v>1.03166506612629</v>
      </c>
      <c r="AM330" s="24">
        <v>3.26281348341002</v>
      </c>
      <c r="AN330" s="24">
        <v>1.61341593070253</v>
      </c>
    </row>
    <row r="331" spans="1:40">
      <c r="A331" s="9">
        <v>2</v>
      </c>
      <c r="B331" s="10" t="s">
        <v>122</v>
      </c>
      <c r="C331" s="11" t="s">
        <v>120</v>
      </c>
      <c r="D331" s="12">
        <v>43646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 t="str">
        <f t="shared" si="5"/>
        <v>2|PA1bBD|5-15 (b)|2019/06/30</v>
      </c>
      <c r="Q331" s="24">
        <v>7.66328011611039</v>
      </c>
      <c r="R331" s="28">
        <v>2.26917393379694</v>
      </c>
      <c r="S331" s="28">
        <v>46.2503894381515</v>
      </c>
      <c r="T331" s="28">
        <v>51.4804366280515</v>
      </c>
      <c r="U331" s="28">
        <v>36.3582661477619</v>
      </c>
      <c r="V331" s="28">
        <v>15.1221704802896</v>
      </c>
      <c r="W331" s="26">
        <v>17.9640718562874</v>
      </c>
      <c r="X331" s="24">
        <v>38.2026275989532</v>
      </c>
      <c r="Y331" s="24">
        <v>1.20929998557936</v>
      </c>
      <c r="Z331" s="24" t="s">
        <v>126</v>
      </c>
      <c r="AA331" s="24">
        <v>3.84583536297383</v>
      </c>
      <c r="AB331" s="24">
        <v>16.9489530403686</v>
      </c>
      <c r="AC331" s="24">
        <v>0.361852333560929</v>
      </c>
      <c r="AD331" s="24">
        <v>0.785647194578696</v>
      </c>
      <c r="AE331" s="24">
        <v>11.3442908656616</v>
      </c>
      <c r="AF331" s="24">
        <v>5.74673219180981</v>
      </c>
      <c r="AG331" s="24">
        <v>30.6160886856617</v>
      </c>
      <c r="AH331" s="24">
        <v>17673.5101275931</v>
      </c>
      <c r="AI331" s="24">
        <v>8294.0475984637</v>
      </c>
      <c r="AJ331" s="24">
        <v>98.6107988710801</v>
      </c>
      <c r="AK331" s="24">
        <v>11.9793438421113</v>
      </c>
      <c r="AL331" s="24" t="s">
        <v>126</v>
      </c>
      <c r="AM331" s="24">
        <v>1.76735101275931</v>
      </c>
      <c r="AN331" s="24">
        <v>0.82940475984637</v>
      </c>
    </row>
    <row r="332" spans="1:40">
      <c r="A332" s="9">
        <v>2</v>
      </c>
      <c r="B332" s="10" t="s">
        <v>123</v>
      </c>
      <c r="C332" s="11" t="s">
        <v>118</v>
      </c>
      <c r="D332" s="12">
        <v>43646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 t="str">
        <f t="shared" si="5"/>
        <v>2|PA2aFD|0-5 (a)|2019/06/30</v>
      </c>
      <c r="Q332" s="24">
        <v>4.74034437812985</v>
      </c>
      <c r="R332" s="28">
        <v>9.5816541226744</v>
      </c>
      <c r="S332" s="28">
        <v>80.340093641887</v>
      </c>
      <c r="T332" s="28">
        <v>10.0782522354386</v>
      </c>
      <c r="U332" s="28">
        <v>6.65766160423598</v>
      </c>
      <c r="V332" s="28">
        <v>3.4205906312026</v>
      </c>
      <c r="W332" s="26">
        <v>4.71530249110309</v>
      </c>
      <c r="X332" s="24">
        <v>6.60099898184117</v>
      </c>
      <c r="Y332" s="24">
        <v>0.358808315454822</v>
      </c>
      <c r="Z332" s="24" t="s">
        <v>126</v>
      </c>
      <c r="AA332" s="24">
        <v>1.18283796784437</v>
      </c>
      <c r="AB332" s="24">
        <v>1.41884028639874</v>
      </c>
      <c r="AC332" s="24" t="s">
        <v>126</v>
      </c>
      <c r="AD332" s="24">
        <v>0.579548208617654</v>
      </c>
      <c r="AE332" s="24">
        <v>8.49467028042116</v>
      </c>
      <c r="AF332" s="24">
        <v>2.32328030960113</v>
      </c>
      <c r="AG332" s="24">
        <v>5.81667989922035</v>
      </c>
      <c r="AH332" s="24">
        <v>2540.9111901842</v>
      </c>
      <c r="AI332" s="24">
        <v>4858.53874964032</v>
      </c>
      <c r="AJ332" s="24">
        <v>7.8855864522958</v>
      </c>
      <c r="AK332" s="24">
        <v>5.25281807225511</v>
      </c>
      <c r="AL332" s="24" t="s">
        <v>126</v>
      </c>
      <c r="AM332" s="24">
        <v>0.25409111901842</v>
      </c>
      <c r="AN332" s="24">
        <v>0.485853874964032</v>
      </c>
    </row>
    <row r="333" spans="1:40">
      <c r="A333" s="9">
        <v>2</v>
      </c>
      <c r="B333" s="10" t="s">
        <v>124</v>
      </c>
      <c r="C333" s="11" t="s">
        <v>120</v>
      </c>
      <c r="D333" s="12">
        <v>43646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 t="str">
        <f t="shared" si="5"/>
        <v>2|PA2bFD|5-15 (b)|2019/06/30</v>
      </c>
      <c r="Q333" s="24">
        <v>6.94729395118513</v>
      </c>
      <c r="R333" s="28">
        <v>12.7547590445857</v>
      </c>
      <c r="S333" s="28">
        <v>70.2222593082992</v>
      </c>
      <c r="T333" s="28">
        <v>17.0229816471151</v>
      </c>
      <c r="U333" s="28">
        <v>11.3278915447323</v>
      </c>
      <c r="V333" s="28">
        <v>5.69509010238287</v>
      </c>
      <c r="W333" s="26">
        <v>6.45476772616134</v>
      </c>
      <c r="X333" s="24">
        <v>12.8726164491124</v>
      </c>
      <c r="Y333" s="24">
        <v>0.366795783961151</v>
      </c>
      <c r="Z333" s="24" t="s">
        <v>126</v>
      </c>
      <c r="AA333" s="24">
        <v>1.4416422301916</v>
      </c>
      <c r="AB333" s="24">
        <v>1.97516337049873</v>
      </c>
      <c r="AC333" s="24">
        <v>0.381268963831185</v>
      </c>
      <c r="AD333" s="24">
        <v>0.727490129349641</v>
      </c>
      <c r="AE333" s="24">
        <v>10.5029879801951</v>
      </c>
      <c r="AF333" s="24">
        <v>2.90740642683326</v>
      </c>
      <c r="AG333" s="24">
        <v>9.1436442237743</v>
      </c>
      <c r="AH333" s="24">
        <v>6263.19764179698</v>
      </c>
      <c r="AI333" s="24">
        <v>5301.15686220062</v>
      </c>
      <c r="AJ333" s="24">
        <v>18.4603990303078</v>
      </c>
      <c r="AK333" s="24">
        <v>6.63495971296844</v>
      </c>
      <c r="AL333" s="24">
        <v>0.166867250266272</v>
      </c>
      <c r="AM333" s="24">
        <v>0.626319764179698</v>
      </c>
      <c r="AN333" s="24">
        <v>0.530115686220062</v>
      </c>
    </row>
    <row r="334" spans="1:40">
      <c r="A334" s="9">
        <v>2</v>
      </c>
      <c r="B334" s="10" t="s">
        <v>125</v>
      </c>
      <c r="C334" s="11" t="s">
        <v>118</v>
      </c>
      <c r="D334" s="12">
        <v>43646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 t="str">
        <f t="shared" si="5"/>
        <v>2|PA2aBD|0-5 (a)|2019/06/30</v>
      </c>
      <c r="Q334" s="24">
        <v>4.23028785982488</v>
      </c>
      <c r="R334" s="28">
        <v>17.4620959282922</v>
      </c>
      <c r="S334" s="28">
        <v>75.1389475404923</v>
      </c>
      <c r="T334" s="28">
        <v>7.39895653121554</v>
      </c>
      <c r="U334" s="28">
        <v>4.99254289537716</v>
      </c>
      <c r="V334" s="28">
        <v>2.40641363583838</v>
      </c>
      <c r="W334" s="26">
        <v>2.82973621103119</v>
      </c>
      <c r="X334" s="24">
        <v>9.83479812904755</v>
      </c>
      <c r="Y334" s="24">
        <v>0.107378911580053</v>
      </c>
      <c r="Z334" s="24" t="s">
        <v>126</v>
      </c>
      <c r="AA334" s="24">
        <v>1.29740530370327</v>
      </c>
      <c r="AB334" s="24">
        <v>1.15345687663533</v>
      </c>
      <c r="AC334" s="24">
        <v>0.376049087694975</v>
      </c>
      <c r="AD334" s="24">
        <v>0.734122597584263</v>
      </c>
      <c r="AE334" s="24">
        <v>7.17585066003031</v>
      </c>
      <c r="AF334" s="24">
        <v>2.89191095737895</v>
      </c>
      <c r="AG334" s="24">
        <v>7.00328511309571</v>
      </c>
      <c r="AH334" s="24">
        <v>4723.98184733458</v>
      </c>
      <c r="AI334" s="24">
        <v>3034.27753359999</v>
      </c>
      <c r="AJ334" s="24">
        <v>11.9990576968523</v>
      </c>
      <c r="AK334" s="24">
        <v>4.37453661479202</v>
      </c>
      <c r="AL334" s="24">
        <v>0.931422539579485</v>
      </c>
      <c r="AM334" s="24">
        <v>0.472398184733458</v>
      </c>
      <c r="AN334" s="24">
        <v>0.303427753359999</v>
      </c>
    </row>
    <row r="335" spans="1:40">
      <c r="A335" s="9">
        <v>2</v>
      </c>
      <c r="B335" s="10" t="s">
        <v>127</v>
      </c>
      <c r="C335" s="11" t="s">
        <v>120</v>
      </c>
      <c r="D335" s="12">
        <v>43646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 t="str">
        <f t="shared" si="5"/>
        <v>2|PA2bBD|5-15 (b)|2019/06/30</v>
      </c>
      <c r="Q335" s="24">
        <v>4.60970329810275</v>
      </c>
      <c r="R335" s="28">
        <v>13.3061649942859</v>
      </c>
      <c r="S335" s="28">
        <v>78.8805304733319</v>
      </c>
      <c r="T335" s="28">
        <v>7.81330453238222</v>
      </c>
      <c r="U335" s="28">
        <v>5.71050126911216</v>
      </c>
      <c r="V335" s="28">
        <v>2.10280326327007</v>
      </c>
      <c r="W335" s="26">
        <v>2.49755142017639</v>
      </c>
      <c r="X335" s="24">
        <v>7.41392748682361</v>
      </c>
      <c r="Y335" s="24">
        <v>0.0496734596184081</v>
      </c>
      <c r="Z335" s="24" t="s">
        <v>126</v>
      </c>
      <c r="AA335" s="24">
        <v>0.876958383717079</v>
      </c>
      <c r="AB335" s="24">
        <v>0.549099004566591</v>
      </c>
      <c r="AC335" s="24">
        <v>0.395205826597994</v>
      </c>
      <c r="AD335" s="24">
        <v>0.71666511139062</v>
      </c>
      <c r="AE335" s="24">
        <v>5.33098768671935</v>
      </c>
      <c r="AF335" s="24">
        <v>1.39056595593552</v>
      </c>
      <c r="AG335" s="24">
        <v>5.39935233099651</v>
      </c>
      <c r="AH335" s="24">
        <v>3710.60016066059</v>
      </c>
      <c r="AI335" s="24">
        <v>2186.21404996976</v>
      </c>
      <c r="AJ335" s="24">
        <v>11.4503506329754</v>
      </c>
      <c r="AK335" s="24">
        <v>3.63205354808683</v>
      </c>
      <c r="AL335" s="24">
        <v>3.07931812627145</v>
      </c>
      <c r="AM335" s="24">
        <v>0.371060016066059</v>
      </c>
      <c r="AN335" s="24">
        <v>0.218621404996976</v>
      </c>
    </row>
    <row r="336" spans="1:40">
      <c r="A336" s="9">
        <v>2</v>
      </c>
      <c r="B336" s="10" t="s">
        <v>128</v>
      </c>
      <c r="C336" s="11" t="s">
        <v>118</v>
      </c>
      <c r="D336" s="12">
        <v>43646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 t="str">
        <f t="shared" si="5"/>
        <v>2|PA3aFD|0-5 (a)|2019/06/30</v>
      </c>
      <c r="Q336" s="24">
        <v>8.1688963210702</v>
      </c>
      <c r="R336" s="28">
        <v>3.98935455254173</v>
      </c>
      <c r="S336" s="28">
        <v>64.4163074873578</v>
      </c>
      <c r="T336" s="28">
        <v>31.5943379601005</v>
      </c>
      <c r="U336" s="28">
        <v>21.7552991662293</v>
      </c>
      <c r="V336" s="28">
        <v>9.83903879387122</v>
      </c>
      <c r="W336" s="26">
        <v>8.35368832437718</v>
      </c>
      <c r="X336" s="24">
        <v>13.5462641634311</v>
      </c>
      <c r="Y336" s="24">
        <v>0.806021139660912</v>
      </c>
      <c r="Z336" s="24" t="s">
        <v>126</v>
      </c>
      <c r="AA336" s="24">
        <v>2.24624815547739</v>
      </c>
      <c r="AB336" s="24">
        <v>1.11636936759374</v>
      </c>
      <c r="AC336" s="24">
        <v>0.325822654810361</v>
      </c>
      <c r="AD336" s="24">
        <v>0.63494275362592</v>
      </c>
      <c r="AE336" s="24">
        <v>18.9500322793964</v>
      </c>
      <c r="AF336" s="24">
        <v>4.88795388671405</v>
      </c>
      <c r="AG336" s="24">
        <v>8.44215955207848</v>
      </c>
      <c r="AH336" s="24">
        <v>7385.96851123073</v>
      </c>
      <c r="AI336" s="24">
        <v>6143.10184455871</v>
      </c>
      <c r="AJ336" s="24">
        <v>19.6255032938921</v>
      </c>
      <c r="AK336" s="24">
        <v>13.9147028986106</v>
      </c>
      <c r="AL336" s="24" t="s">
        <v>126</v>
      </c>
      <c r="AM336" s="24">
        <v>0.738596851123072</v>
      </c>
      <c r="AN336" s="24">
        <v>0.614310184455871</v>
      </c>
    </row>
    <row r="337" spans="1:40">
      <c r="A337" s="9">
        <v>2</v>
      </c>
      <c r="B337" s="10" t="s">
        <v>129</v>
      </c>
      <c r="C337" s="11" t="s">
        <v>120</v>
      </c>
      <c r="D337" s="12">
        <v>43646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 t="str">
        <f t="shared" si="5"/>
        <v>2|PA3bFD|5-15 (b)|2019/06/30</v>
      </c>
      <c r="Q337" s="24">
        <v>7.56068144127825</v>
      </c>
      <c r="R337" s="28">
        <v>4.29035464335851</v>
      </c>
      <c r="S337" s="28">
        <v>70.7091842485475</v>
      </c>
      <c r="T337" s="28">
        <v>25.000461108094</v>
      </c>
      <c r="U337" s="28">
        <v>16.8994643378217</v>
      </c>
      <c r="V337" s="28">
        <v>8.10099677027225</v>
      </c>
      <c r="W337" s="26">
        <v>7.52366716492272</v>
      </c>
      <c r="X337" s="24">
        <v>25.3222953524068</v>
      </c>
      <c r="Y337" s="24">
        <v>1.37969800260072</v>
      </c>
      <c r="Z337" s="24" t="s">
        <v>126</v>
      </c>
      <c r="AA337" s="24">
        <v>2.2975772246982</v>
      </c>
      <c r="AB337" s="24">
        <v>1.24711224922058</v>
      </c>
      <c r="AC337" s="24">
        <v>0.50255902828455</v>
      </c>
      <c r="AD337" s="24">
        <v>0.744553220936033</v>
      </c>
      <c r="AE337" s="24">
        <v>27.5104641378337</v>
      </c>
      <c r="AF337" s="24">
        <v>5.23864882247916</v>
      </c>
      <c r="AG337" s="24">
        <v>14.2446908761834</v>
      </c>
      <c r="AH337" s="24">
        <v>9132.72550970261</v>
      </c>
      <c r="AI337" s="24">
        <v>9698.48230751364</v>
      </c>
      <c r="AJ337" s="24">
        <v>21.3634373524569</v>
      </c>
      <c r="AK337" s="24">
        <v>12.5819705162044</v>
      </c>
      <c r="AL337" s="24" t="s">
        <v>126</v>
      </c>
      <c r="AM337" s="24">
        <v>0.913272550970261</v>
      </c>
      <c r="AN337" s="24">
        <v>0.969848230751364</v>
      </c>
    </row>
    <row r="338" spans="1:40">
      <c r="A338" s="9">
        <v>2</v>
      </c>
      <c r="B338" s="10" t="s">
        <v>130</v>
      </c>
      <c r="C338" s="11" t="s">
        <v>118</v>
      </c>
      <c r="D338" s="12">
        <v>43646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 t="str">
        <f t="shared" si="5"/>
        <v>2|PA3aBD|0-5 (a)|2019/06/30</v>
      </c>
      <c r="Q338" s="24">
        <v>58.8296760710555</v>
      </c>
      <c r="R338" s="28">
        <v>0</v>
      </c>
      <c r="S338" s="28">
        <v>46.5118279569893</v>
      </c>
      <c r="T338" s="28">
        <v>53.4881720430107</v>
      </c>
      <c r="U338" s="28">
        <v>41.3358646471757</v>
      </c>
      <c r="V338" s="28">
        <v>12.1523073958351</v>
      </c>
      <c r="W338" s="26">
        <v>24.5872641509435</v>
      </c>
      <c r="X338" s="24">
        <v>26.7184219870568</v>
      </c>
      <c r="Y338" s="24">
        <v>1.67026959941138</v>
      </c>
      <c r="Z338" s="24" t="s">
        <v>126</v>
      </c>
      <c r="AA338" s="24">
        <v>3.78682816586125</v>
      </c>
      <c r="AB338" s="24">
        <v>11.716926510862</v>
      </c>
      <c r="AC338" s="24" t="s">
        <v>126</v>
      </c>
      <c r="AD338" s="24">
        <v>0.0698891468184039</v>
      </c>
      <c r="AE338" s="24">
        <v>29.0750633971611</v>
      </c>
      <c r="AF338" s="24">
        <v>7.99637888465995</v>
      </c>
      <c r="AG338" s="24">
        <v>16.4670318531034</v>
      </c>
      <c r="AH338" s="24">
        <v>27395.9563924618</v>
      </c>
      <c r="AI338" s="24">
        <v>18484.9060605051</v>
      </c>
      <c r="AJ338" s="24">
        <v>35.8651364600239</v>
      </c>
      <c r="AK338" s="24">
        <v>12.9615277555733</v>
      </c>
      <c r="AL338" s="24">
        <v>0.706550552766878</v>
      </c>
      <c r="AM338" s="24">
        <v>2.73959563924618</v>
      </c>
      <c r="AN338" s="24">
        <v>1.84849060605051</v>
      </c>
    </row>
    <row r="339" spans="1:40">
      <c r="A339" s="9">
        <v>2</v>
      </c>
      <c r="B339" s="10" t="s">
        <v>131</v>
      </c>
      <c r="C339" s="11" t="s">
        <v>120</v>
      </c>
      <c r="D339" s="12">
        <v>43646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 t="str">
        <f t="shared" si="5"/>
        <v>2|PA3bBD|5-15 (b)|2019/06/30</v>
      </c>
      <c r="Q339" s="24">
        <v>22.101413462489</v>
      </c>
      <c r="R339" s="28">
        <v>3.82184280712042</v>
      </c>
      <c r="S339" s="28">
        <v>64.11820760196</v>
      </c>
      <c r="T339" s="28">
        <v>32.0599495909196</v>
      </c>
      <c r="U339" s="28">
        <v>22.1504188860113</v>
      </c>
      <c r="V339" s="28">
        <v>9.90953070490832</v>
      </c>
      <c r="W339" s="26">
        <v>10.5649977032613</v>
      </c>
      <c r="X339" s="24">
        <v>14.3515580072564</v>
      </c>
      <c r="Y339" s="24">
        <v>0.993985312751836</v>
      </c>
      <c r="Z339" s="24" t="s">
        <v>126</v>
      </c>
      <c r="AA339" s="24">
        <v>2.79841498665064</v>
      </c>
      <c r="AB339" s="24">
        <v>2.2723421954265</v>
      </c>
      <c r="AC339" s="24">
        <v>0.387686420866013</v>
      </c>
      <c r="AD339" s="24">
        <v>0.864366822247443</v>
      </c>
      <c r="AE339" s="24">
        <v>18.3248688943076</v>
      </c>
      <c r="AF339" s="24">
        <v>5.67866351860281</v>
      </c>
      <c r="AG339" s="24">
        <v>9.11859504788511</v>
      </c>
      <c r="AH339" s="24">
        <v>9808.33492971232</v>
      </c>
      <c r="AI339" s="24">
        <v>7610.51971304257</v>
      </c>
      <c r="AJ339" s="24">
        <v>16.8927818515308</v>
      </c>
      <c r="AK339" s="24">
        <v>11.8366378025432</v>
      </c>
      <c r="AL339" s="24" t="s">
        <v>126</v>
      </c>
      <c r="AM339" s="24">
        <v>0.980833492971232</v>
      </c>
      <c r="AN339" s="24">
        <v>0.761051971304258</v>
      </c>
    </row>
    <row r="340" spans="1:40">
      <c r="A340" s="9">
        <v>2</v>
      </c>
      <c r="B340" s="10" t="s">
        <v>132</v>
      </c>
      <c r="C340" s="11" t="s">
        <v>118</v>
      </c>
      <c r="D340" s="12">
        <v>43646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 t="str">
        <f t="shared" si="5"/>
        <v>2|PA1aFE|0-5 (a)|2019/06/30</v>
      </c>
      <c r="Q340" s="24">
        <v>9.53239646810106</v>
      </c>
      <c r="R340" s="28">
        <v>4.31718872828481</v>
      </c>
      <c r="S340" s="28">
        <v>75.8308251241121</v>
      </c>
      <c r="T340" s="28">
        <v>19.8519861476031</v>
      </c>
      <c r="U340" s="28">
        <v>12.9834846870324</v>
      </c>
      <c r="V340" s="28">
        <v>6.8685014605707</v>
      </c>
      <c r="W340" s="26">
        <v>11.7944011014226</v>
      </c>
      <c r="X340" s="24">
        <v>26.1220357397071</v>
      </c>
      <c r="Y340" s="24">
        <v>0.890011044911186</v>
      </c>
      <c r="Z340" s="24" t="s">
        <v>126</v>
      </c>
      <c r="AA340" s="24">
        <v>2.37101199127687</v>
      </c>
      <c r="AB340" s="24">
        <v>8.50376638632257</v>
      </c>
      <c r="AC340" s="24">
        <v>0.405089020758308</v>
      </c>
      <c r="AD340" s="24">
        <v>0.825975384944518</v>
      </c>
      <c r="AE340" s="24">
        <v>14.2458186269461</v>
      </c>
      <c r="AF340" s="24">
        <v>5.37250724257798</v>
      </c>
      <c r="AG340" s="24">
        <v>17.3065539161018</v>
      </c>
      <c r="AH340" s="24">
        <v>12089.1991536193</v>
      </c>
      <c r="AI340" s="24">
        <v>7177.91792005234</v>
      </c>
      <c r="AJ340" s="24">
        <v>81.5960997592902</v>
      </c>
      <c r="AK340" s="24">
        <v>12.0045705281127</v>
      </c>
      <c r="AL340" s="24" t="s">
        <v>126</v>
      </c>
      <c r="AM340" s="24">
        <v>1.20891991536193</v>
      </c>
      <c r="AN340" s="24">
        <v>0.717791792005234</v>
      </c>
    </row>
    <row r="341" spans="1:40">
      <c r="A341" s="9">
        <v>2</v>
      </c>
      <c r="B341" s="10" t="s">
        <v>133</v>
      </c>
      <c r="C341" s="11" t="s">
        <v>120</v>
      </c>
      <c r="D341" s="12">
        <v>43646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 t="str">
        <f t="shared" si="5"/>
        <v>2|PA1bFE|5-15 (b)|2019/06/30</v>
      </c>
      <c r="Q341" s="24">
        <v>13.3418755505728</v>
      </c>
      <c r="R341" s="28">
        <v>5.60290373499272</v>
      </c>
      <c r="S341" s="28">
        <v>70.3490895419651</v>
      </c>
      <c r="T341" s="28">
        <v>24.0480067230422</v>
      </c>
      <c r="U341" s="28">
        <v>15.3995007344151</v>
      </c>
      <c r="V341" s="28">
        <v>8.64850598862705</v>
      </c>
      <c r="W341" s="26">
        <v>8.50164396430237</v>
      </c>
      <c r="X341" s="24">
        <v>30.7791006283335</v>
      </c>
      <c r="Y341" s="24">
        <v>1.28487252287406</v>
      </c>
      <c r="Z341" s="24" t="s">
        <v>126</v>
      </c>
      <c r="AA341" s="24">
        <v>3.08676311191149</v>
      </c>
      <c r="AB341" s="24">
        <v>9.19389146764841</v>
      </c>
      <c r="AC341" s="24">
        <v>0.379500703816269</v>
      </c>
      <c r="AD341" s="24">
        <v>0.812267252919347</v>
      </c>
      <c r="AE341" s="24">
        <v>26.2345354348883</v>
      </c>
      <c r="AF341" s="24">
        <v>6.38452389351865</v>
      </c>
      <c r="AG341" s="24">
        <v>22.9146420305858</v>
      </c>
      <c r="AH341" s="24">
        <v>14197.3397049772</v>
      </c>
      <c r="AI341" s="24">
        <v>15551.8562139326</v>
      </c>
      <c r="AJ341" s="24">
        <v>104.259407976896</v>
      </c>
      <c r="AK341" s="24">
        <v>14.2150458031335</v>
      </c>
      <c r="AL341" s="24" t="s">
        <v>126</v>
      </c>
      <c r="AM341" s="24">
        <v>1.41973397049772</v>
      </c>
      <c r="AN341" s="24">
        <v>1.55518562139326</v>
      </c>
    </row>
    <row r="342" spans="1:40">
      <c r="A342" s="9">
        <v>2</v>
      </c>
      <c r="B342" s="10" t="s">
        <v>134</v>
      </c>
      <c r="C342" s="11" t="s">
        <v>118</v>
      </c>
      <c r="D342" s="12">
        <v>43646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 t="str">
        <f t="shared" si="5"/>
        <v>2|PA1aBE|0-5 (a)|2019/06/30</v>
      </c>
      <c r="Q342" s="24">
        <v>34.2828798185942</v>
      </c>
      <c r="R342" s="28">
        <v>3.27056088083487</v>
      </c>
      <c r="S342" s="28">
        <v>51.4532056472589</v>
      </c>
      <c r="T342" s="28">
        <v>45.2762334719062</v>
      </c>
      <c r="U342" s="28">
        <v>32.6373537995489</v>
      </c>
      <c r="V342" s="28">
        <v>12.6388796723573</v>
      </c>
      <c r="W342" s="26">
        <v>36.0347985347986</v>
      </c>
      <c r="X342" s="24">
        <v>21.95714996337</v>
      </c>
      <c r="Y342" s="24">
        <v>0.742171539485853</v>
      </c>
      <c r="Z342" s="24" t="s">
        <v>126</v>
      </c>
      <c r="AA342" s="24">
        <v>2.43984103342165</v>
      </c>
      <c r="AB342" s="24">
        <v>9.66426852621758</v>
      </c>
      <c r="AC342" s="24">
        <v>0.398266081429968</v>
      </c>
      <c r="AD342" s="24">
        <v>0.753952040112613</v>
      </c>
      <c r="AE342" s="24">
        <v>10.0205222198702</v>
      </c>
      <c r="AF342" s="24">
        <v>4.50781566151667</v>
      </c>
      <c r="AG342" s="24">
        <v>16.4217340062179</v>
      </c>
      <c r="AH342" s="24">
        <v>17372.6900809081</v>
      </c>
      <c r="AI342" s="24">
        <v>7505.45630292827</v>
      </c>
      <c r="AJ342" s="24">
        <v>30.1041467823579</v>
      </c>
      <c r="AK342" s="24">
        <v>9.95097468604956</v>
      </c>
      <c r="AL342" s="24">
        <v>1.38172498315066</v>
      </c>
      <c r="AM342" s="24">
        <v>1.73726900809081</v>
      </c>
      <c r="AN342" s="24">
        <v>0.750545630292827</v>
      </c>
    </row>
    <row r="343" spans="1:40">
      <c r="A343" s="9">
        <v>2</v>
      </c>
      <c r="B343" s="10" t="s">
        <v>135</v>
      </c>
      <c r="C343" s="11" t="s">
        <v>120</v>
      </c>
      <c r="D343" s="12">
        <v>43646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 t="str">
        <f t="shared" si="5"/>
        <v>2|PA1bBE|5-15 (b)|2019/06/30</v>
      </c>
      <c r="Q343" s="24">
        <v>30.5399863294606</v>
      </c>
      <c r="R343" s="28">
        <v>2.25305910285048</v>
      </c>
      <c r="S343" s="28">
        <v>41.1377333839086</v>
      </c>
      <c r="T343" s="28">
        <v>56.6092075132409</v>
      </c>
      <c r="U343" s="28">
        <v>42.1541998698227</v>
      </c>
      <c r="V343" s="28">
        <v>14.4550076434182</v>
      </c>
      <c r="W343" s="26">
        <v>33.0520393811534</v>
      </c>
      <c r="X343" s="24">
        <v>22.0768047696572</v>
      </c>
      <c r="Y343" s="24">
        <v>0.755060300011658</v>
      </c>
      <c r="Z343" s="24" t="s">
        <v>126</v>
      </c>
      <c r="AA343" s="24">
        <v>1.76978187792245</v>
      </c>
      <c r="AB343" s="24">
        <v>8.45997708758662</v>
      </c>
      <c r="AC343" s="24">
        <v>0.356754449699783</v>
      </c>
      <c r="AD343" s="24">
        <v>0.763174714946006</v>
      </c>
      <c r="AE343" s="24">
        <v>10.1877878537797</v>
      </c>
      <c r="AF343" s="24">
        <v>4.85885570120528</v>
      </c>
      <c r="AG343" s="24">
        <v>15.6692150456375</v>
      </c>
      <c r="AH343" s="24">
        <v>17571.9054440364</v>
      </c>
      <c r="AI343" s="24">
        <v>6951.81513944401</v>
      </c>
      <c r="AJ343" s="24">
        <v>33.2970819719797</v>
      </c>
      <c r="AK343" s="24">
        <v>9.29380317394376</v>
      </c>
      <c r="AL343" s="24" t="s">
        <v>126</v>
      </c>
      <c r="AM343" s="24">
        <v>1.75719054440364</v>
      </c>
      <c r="AN343" s="24">
        <v>0.695181513944401</v>
      </c>
    </row>
    <row r="344" spans="1:40">
      <c r="A344" s="9">
        <v>2</v>
      </c>
      <c r="B344" s="10" t="s">
        <v>136</v>
      </c>
      <c r="C344" s="11" t="s">
        <v>118</v>
      </c>
      <c r="D344" s="12">
        <v>43646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 t="str">
        <f t="shared" si="5"/>
        <v>2|PA2aFE|0-5 (a)|2019/06/30</v>
      </c>
      <c r="Q344" s="24">
        <v>29.2277614858264</v>
      </c>
      <c r="R344" s="28">
        <v>0</v>
      </c>
      <c r="S344" s="28">
        <v>12.5068404957347</v>
      </c>
      <c r="T344" s="28">
        <v>87.4931595042652</v>
      </c>
      <c r="U344" s="28">
        <v>55.9365849979217</v>
      </c>
      <c r="V344" s="28">
        <v>31.5565745063435</v>
      </c>
      <c r="W344" s="26">
        <v>38.716913414087</v>
      </c>
      <c r="X344" s="24">
        <v>50.1835233956471</v>
      </c>
      <c r="Y344" s="24">
        <v>2.14762964661268</v>
      </c>
      <c r="Z344" s="24" t="s">
        <v>126</v>
      </c>
      <c r="AA344" s="24">
        <v>4.96783685728551</v>
      </c>
      <c r="AB344" s="24">
        <v>8.70020934797125</v>
      </c>
      <c r="AC344" s="24">
        <v>0.383484675473783</v>
      </c>
      <c r="AD344" s="24">
        <v>0.826433290087648</v>
      </c>
      <c r="AE344" s="24">
        <v>33.1525893700895</v>
      </c>
      <c r="AF344" s="24">
        <v>9.66433340975706</v>
      </c>
      <c r="AG344" s="24">
        <v>40.051560949934</v>
      </c>
      <c r="AH344" s="24">
        <v>23698.9776864114</v>
      </c>
      <c r="AI344" s="24">
        <v>19946.399002814</v>
      </c>
      <c r="AJ344" s="24">
        <v>92.414466581055</v>
      </c>
      <c r="AK344" s="24">
        <v>24.7525863168061</v>
      </c>
      <c r="AL344" s="24" t="s">
        <v>126</v>
      </c>
      <c r="AM344" s="24">
        <v>2.36989776864114</v>
      </c>
      <c r="AN344" s="24">
        <v>1.9946399002814</v>
      </c>
    </row>
    <row r="345" spans="1:40">
      <c r="A345" s="9">
        <v>2</v>
      </c>
      <c r="B345" s="10" t="s">
        <v>137</v>
      </c>
      <c r="C345" s="11" t="s">
        <v>120</v>
      </c>
      <c r="D345" s="12">
        <v>43646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 t="str">
        <f t="shared" si="5"/>
        <v>2|PA2bFE|5-15 (b)|2019/06/30</v>
      </c>
      <c r="Q345" s="24">
        <v>18.7612684271923</v>
      </c>
      <c r="R345" s="28">
        <v>0.714848055424342</v>
      </c>
      <c r="S345" s="28">
        <v>10.4830735317273</v>
      </c>
      <c r="T345" s="28">
        <v>88.8020784128484</v>
      </c>
      <c r="U345" s="28">
        <v>56.9417462892456</v>
      </c>
      <c r="V345" s="28">
        <v>31.8603321236028</v>
      </c>
      <c r="W345" s="26">
        <v>34.3691148775895</v>
      </c>
      <c r="X345" s="24">
        <v>52.1072049971104</v>
      </c>
      <c r="Y345" s="24">
        <v>1.98121900318684</v>
      </c>
      <c r="Z345" s="24" t="s">
        <v>126</v>
      </c>
      <c r="AA345" s="24">
        <v>12.5186128488937</v>
      </c>
      <c r="AB345" s="24">
        <v>8.88112911544157</v>
      </c>
      <c r="AC345" s="24">
        <v>0.374627899663291</v>
      </c>
      <c r="AD345" s="24">
        <v>0.801792459309933</v>
      </c>
      <c r="AE345" s="24">
        <v>29.3747210588106</v>
      </c>
      <c r="AF345" s="24">
        <v>9.11160329139033</v>
      </c>
      <c r="AG345" s="24">
        <v>36.2316856724413</v>
      </c>
      <c r="AH345" s="24">
        <v>28114.9864325068</v>
      </c>
      <c r="AI345" s="24">
        <v>19883.7658629083</v>
      </c>
      <c r="AJ345" s="24">
        <v>118.400739706346</v>
      </c>
      <c r="AK345" s="24">
        <v>21.844943633404</v>
      </c>
      <c r="AL345" s="24" t="s">
        <v>126</v>
      </c>
      <c r="AM345" s="24">
        <v>2.81149864325068</v>
      </c>
      <c r="AN345" s="24">
        <v>1.98837658629083</v>
      </c>
    </row>
    <row r="346" spans="1:40">
      <c r="A346" s="9">
        <v>2</v>
      </c>
      <c r="B346" s="10" t="s">
        <v>138</v>
      </c>
      <c r="C346" s="11" t="s">
        <v>118</v>
      </c>
      <c r="D346" s="12">
        <v>43646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 t="str">
        <f t="shared" si="5"/>
        <v>2|PA2aBE|0-5 (a)|2019/06/30</v>
      </c>
      <c r="Q346" s="24">
        <v>12.4480506629723</v>
      </c>
      <c r="R346" s="28">
        <v>0</v>
      </c>
      <c r="S346" s="28">
        <v>10.0202857909967</v>
      </c>
      <c r="T346" s="28">
        <v>89.9797142090033</v>
      </c>
      <c r="U346" s="28">
        <v>61.0445701803045</v>
      </c>
      <c r="V346" s="28">
        <v>28.9351440286988</v>
      </c>
      <c r="W346" s="26">
        <v>41.491395793499</v>
      </c>
      <c r="X346" s="24">
        <v>32.8148218245384</v>
      </c>
      <c r="Y346" s="24">
        <v>1.60370094953534</v>
      </c>
      <c r="Z346" s="24" t="s">
        <v>126</v>
      </c>
      <c r="AA346" s="24">
        <v>5.2281474069112</v>
      </c>
      <c r="AB346" s="24">
        <v>3.30754746734791</v>
      </c>
      <c r="AC346" s="24">
        <v>0.378769745223874</v>
      </c>
      <c r="AD346" s="24">
        <v>0.71583503461723</v>
      </c>
      <c r="AE346" s="24">
        <v>21.4009707551337</v>
      </c>
      <c r="AF346" s="24">
        <v>5.45038825706066</v>
      </c>
      <c r="AG346" s="24">
        <v>20.2897665043864</v>
      </c>
      <c r="AH346" s="24">
        <v>13654.0937131953</v>
      </c>
      <c r="AI346" s="24">
        <v>12654.0098875227</v>
      </c>
      <c r="AJ346" s="24">
        <v>64.3126608333763</v>
      </c>
      <c r="AK346" s="24">
        <v>19.9742393714582</v>
      </c>
      <c r="AL346" s="24">
        <v>5.41334811536909</v>
      </c>
      <c r="AM346" s="24">
        <v>1.36540937131953</v>
      </c>
      <c r="AN346" s="24">
        <v>1.26540098875227</v>
      </c>
    </row>
    <row r="347" spans="1:40">
      <c r="A347" s="9">
        <v>2</v>
      </c>
      <c r="B347" s="10" t="s">
        <v>139</v>
      </c>
      <c r="C347" s="11" t="s">
        <v>120</v>
      </c>
      <c r="D347" s="12">
        <v>43646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 t="str">
        <f t="shared" si="5"/>
        <v>2|PA2bBE|5-15 (b)|2019/06/30</v>
      </c>
      <c r="Q347" s="24">
        <v>46.3908045977022</v>
      </c>
      <c r="R347" s="28">
        <v>0</v>
      </c>
      <c r="S347" s="28">
        <v>12.761241380467</v>
      </c>
      <c r="T347" s="28">
        <v>87.238758619533</v>
      </c>
      <c r="U347" s="28">
        <v>59.0730875494193</v>
      </c>
      <c r="V347" s="28">
        <v>28.1656710701137</v>
      </c>
      <c r="W347" s="26">
        <v>34.4537815126049</v>
      </c>
      <c r="X347" s="24">
        <v>21.6646865349586</v>
      </c>
      <c r="Y347" s="24">
        <v>1.59084380306272</v>
      </c>
      <c r="Z347" s="24" t="s">
        <v>126</v>
      </c>
      <c r="AA347" s="24">
        <v>3.59264365606154</v>
      </c>
      <c r="AB347" s="24">
        <v>1.51065725673373</v>
      </c>
      <c r="AC347" s="24">
        <v>0.37587443591716</v>
      </c>
      <c r="AD347" s="24">
        <v>0.72354039035787</v>
      </c>
      <c r="AE347" s="24">
        <v>24.9437435187692</v>
      </c>
      <c r="AF347" s="24">
        <v>4.70093627853728</v>
      </c>
      <c r="AG347" s="24">
        <v>13.0990451038864</v>
      </c>
      <c r="AH347" s="24">
        <v>13089.0217855953</v>
      </c>
      <c r="AI347" s="24">
        <v>12252.7906595929</v>
      </c>
      <c r="AJ347" s="24">
        <v>63.1755432863432</v>
      </c>
      <c r="AK347" s="24">
        <v>12.7854584316355</v>
      </c>
      <c r="AL347" s="24" t="s">
        <v>126</v>
      </c>
      <c r="AM347" s="24">
        <v>1.30890217855953</v>
      </c>
      <c r="AN347" s="24">
        <v>1.22527906595929</v>
      </c>
    </row>
    <row r="348" spans="1:40">
      <c r="A348" s="9">
        <v>2</v>
      </c>
      <c r="B348" s="10" t="s">
        <v>140</v>
      </c>
      <c r="C348" s="11" t="s">
        <v>118</v>
      </c>
      <c r="D348" s="12">
        <v>43646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 t="str">
        <f t="shared" si="5"/>
        <v>2|PA3aFE|0-5 (a)|2019/06/30</v>
      </c>
      <c r="Q348" s="24">
        <v>22.7092946605139</v>
      </c>
      <c r="R348" s="28">
        <v>0</v>
      </c>
      <c r="S348" s="28">
        <v>60.7745388797835</v>
      </c>
      <c r="T348" s="28">
        <v>39.2254611202164</v>
      </c>
      <c r="U348" s="28">
        <v>28.1081452972377</v>
      </c>
      <c r="V348" s="28">
        <v>11.1173158229787</v>
      </c>
      <c r="W348" s="26">
        <v>15.05695889054</v>
      </c>
      <c r="X348" s="24">
        <v>24.3776009087548</v>
      </c>
      <c r="Y348" s="24">
        <v>1.59635826281917</v>
      </c>
      <c r="Z348" s="24" t="s">
        <v>126</v>
      </c>
      <c r="AA348" s="24">
        <v>3.72579645094799</v>
      </c>
      <c r="AB348" s="24">
        <v>1.76348602318652</v>
      </c>
      <c r="AC348" s="24">
        <v>0.382232714012568</v>
      </c>
      <c r="AD348" s="24">
        <v>0.744871138878619</v>
      </c>
      <c r="AE348" s="24">
        <v>28.0227149926289</v>
      </c>
      <c r="AF348" s="24">
        <v>5.61462829441002</v>
      </c>
      <c r="AG348" s="24">
        <v>15.272019481844</v>
      </c>
      <c r="AH348" s="24">
        <v>15488.1329650777</v>
      </c>
      <c r="AI348" s="24">
        <v>13260.7233312163</v>
      </c>
      <c r="AJ348" s="24">
        <v>52.2562402458946</v>
      </c>
      <c r="AK348" s="24">
        <v>14.0790730543943</v>
      </c>
      <c r="AL348" s="24" t="s">
        <v>126</v>
      </c>
      <c r="AM348" s="24">
        <v>1.54881329650777</v>
      </c>
      <c r="AN348" s="24">
        <v>1.32607233312163</v>
      </c>
    </row>
    <row r="349" spans="1:40">
      <c r="A349" s="9">
        <v>2</v>
      </c>
      <c r="B349" s="10" t="s">
        <v>141</v>
      </c>
      <c r="C349" s="11" t="s">
        <v>120</v>
      </c>
      <c r="D349" s="12">
        <v>43646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 t="str">
        <f t="shared" si="5"/>
        <v>2|PA3bFE|5-15 (b)|2019/06/30</v>
      </c>
      <c r="Q349" s="24">
        <v>40.0504525894049</v>
      </c>
      <c r="R349" s="28">
        <v>3.76927580953544</v>
      </c>
      <c r="S349" s="28">
        <v>64.7087226420173</v>
      </c>
      <c r="T349" s="28">
        <v>31.5220015484473</v>
      </c>
      <c r="U349" s="28">
        <v>23.6687686044578</v>
      </c>
      <c r="V349" s="28">
        <v>7.85323294398948</v>
      </c>
      <c r="W349" s="26">
        <v>13.5593220338984</v>
      </c>
      <c r="X349" s="24">
        <v>24.2444719068451</v>
      </c>
      <c r="Y349" s="24">
        <v>1.29916009509374</v>
      </c>
      <c r="Z349" s="24" t="s">
        <v>126</v>
      </c>
      <c r="AA349" s="24">
        <v>2.96502338164349</v>
      </c>
      <c r="AB349" s="24">
        <v>1.3739521434319</v>
      </c>
      <c r="AC349" s="24">
        <v>0.393361743338917</v>
      </c>
      <c r="AD349" s="24">
        <v>0.782576600829381</v>
      </c>
      <c r="AE349" s="24">
        <v>24.6295398784872</v>
      </c>
      <c r="AF349" s="24">
        <v>4.97478198748276</v>
      </c>
      <c r="AG349" s="24">
        <v>13.2744778070283</v>
      </c>
      <c r="AH349" s="24">
        <v>13392.9602598412</v>
      </c>
      <c r="AI349" s="24">
        <v>11073.6662460282</v>
      </c>
      <c r="AJ349" s="24">
        <v>45.571313413172</v>
      </c>
      <c r="AK349" s="24">
        <v>14.0890446701172</v>
      </c>
      <c r="AL349" s="24" t="s">
        <v>126</v>
      </c>
      <c r="AM349" s="24">
        <v>1.33929602598412</v>
      </c>
      <c r="AN349" s="24">
        <v>1.10736662460282</v>
      </c>
    </row>
    <row r="350" spans="1:40">
      <c r="A350" s="9">
        <v>2</v>
      </c>
      <c r="B350" s="13" t="s">
        <v>142</v>
      </c>
      <c r="C350" s="11" t="s">
        <v>118</v>
      </c>
      <c r="D350" s="12">
        <v>43646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9" t="str">
        <f t="shared" si="5"/>
        <v>2|PA3aBE|0-5 (a)|2019/06/30</v>
      </c>
      <c r="Q350" s="29">
        <v>36.9410338032439</v>
      </c>
      <c r="R350" s="28">
        <v>2.70067755687731</v>
      </c>
      <c r="S350" s="28">
        <v>30.9927787667828</v>
      </c>
      <c r="T350" s="28">
        <v>66.3065436763399</v>
      </c>
      <c r="U350" s="28">
        <v>48.2330604163257</v>
      </c>
      <c r="V350" s="28">
        <v>18.0734832600142</v>
      </c>
      <c r="W350" s="26">
        <v>29.1007905138341</v>
      </c>
      <c r="X350" s="24">
        <v>28.1002339584958</v>
      </c>
      <c r="Y350" s="24">
        <v>1.82232004403446</v>
      </c>
      <c r="Z350" s="24" t="s">
        <v>126</v>
      </c>
      <c r="AA350" s="24">
        <v>3.46358567335467</v>
      </c>
      <c r="AB350" s="24">
        <v>1.60299396442126</v>
      </c>
      <c r="AC350" s="24">
        <v>0.391254174236154</v>
      </c>
      <c r="AD350" s="24">
        <v>0.773234829669872</v>
      </c>
      <c r="AE350" s="24">
        <v>29.6752601677986</v>
      </c>
      <c r="AF350" s="24">
        <v>5.60238294636119</v>
      </c>
      <c r="AG350" s="24">
        <v>17.0603306222612</v>
      </c>
      <c r="AH350" s="24">
        <v>15073.148021739</v>
      </c>
      <c r="AI350" s="24">
        <v>11989.3350231508</v>
      </c>
      <c r="AJ350" s="24">
        <v>78.0741963938511</v>
      </c>
      <c r="AK350" s="24">
        <v>13.4436582893108</v>
      </c>
      <c r="AL350" s="24" t="s">
        <v>126</v>
      </c>
      <c r="AM350" s="24">
        <v>1.5073148021739</v>
      </c>
      <c r="AN350" s="24">
        <v>1.19893350231508</v>
      </c>
    </row>
    <row r="351" spans="1:40">
      <c r="A351" s="9">
        <v>2</v>
      </c>
      <c r="B351" s="10" t="s">
        <v>143</v>
      </c>
      <c r="C351" s="11" t="s">
        <v>120</v>
      </c>
      <c r="D351" s="12">
        <v>43646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 t="str">
        <f t="shared" si="5"/>
        <v>2|PA3bBE|5-15 (b)|2019/06/30</v>
      </c>
      <c r="Q351" s="24">
        <v>40.4903909874091</v>
      </c>
      <c r="R351" s="28">
        <v>1.08275000988684</v>
      </c>
      <c r="S351" s="28">
        <v>48.9542550126269</v>
      </c>
      <c r="T351" s="28">
        <v>49.9629949774863</v>
      </c>
      <c r="U351" s="28">
        <v>35.04848476739</v>
      </c>
      <c r="V351" s="28">
        <v>14.9145102100963</v>
      </c>
      <c r="W351" s="26">
        <v>20.9370424597364</v>
      </c>
      <c r="X351" s="24">
        <v>38.018861196378</v>
      </c>
      <c r="Y351" s="24">
        <v>2.07463328863484</v>
      </c>
      <c r="Z351" s="24">
        <v>1.63765072883601</v>
      </c>
      <c r="AA351" s="24">
        <v>7.65064103117831</v>
      </c>
      <c r="AB351" s="24">
        <v>4.51043197369648</v>
      </c>
      <c r="AC351" s="24" t="s">
        <v>126</v>
      </c>
      <c r="AD351" s="24">
        <v>0.553740991391771</v>
      </c>
      <c r="AE351" s="24">
        <v>29.3205648167861</v>
      </c>
      <c r="AF351" s="24">
        <v>8.17860418702359</v>
      </c>
      <c r="AG351" s="24">
        <v>25.8191903628774</v>
      </c>
      <c r="AH351" s="24">
        <v>14046.8526320193</v>
      </c>
      <c r="AI351" s="24">
        <v>20112.2257017823</v>
      </c>
      <c r="AJ351" s="24">
        <v>70.8545854058676</v>
      </c>
      <c r="AK351" s="24">
        <v>23.2276218694333</v>
      </c>
      <c r="AL351" s="24">
        <v>0.100904373484905</v>
      </c>
      <c r="AM351" s="24">
        <v>1.40468526320193</v>
      </c>
      <c r="AN351" s="24">
        <v>2.01122257017823</v>
      </c>
    </row>
    <row r="352" spans="1:40">
      <c r="A352" s="9">
        <v>2</v>
      </c>
      <c r="B352" s="15" t="s">
        <v>144</v>
      </c>
      <c r="C352" s="11" t="s">
        <v>118</v>
      </c>
      <c r="D352" s="12">
        <v>43645</v>
      </c>
      <c r="E352" s="16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9" t="str">
        <f t="shared" si="5"/>
        <v>2|PM1aFD|0-5 (a)|2019/06/29</v>
      </c>
      <c r="Q352" s="32">
        <v>9.47669305189099</v>
      </c>
      <c r="R352" s="28">
        <v>10.7409929251912</v>
      </c>
      <c r="S352" s="28">
        <v>78.5746815405126</v>
      </c>
      <c r="T352" s="28">
        <v>10.6843255342962</v>
      </c>
      <c r="U352" s="28">
        <v>7.03043157095647</v>
      </c>
      <c r="V352" s="28">
        <v>3.65389396333977</v>
      </c>
      <c r="W352" s="24">
        <v>7.04022988505733</v>
      </c>
      <c r="X352" s="24">
        <v>37.8109593976565</v>
      </c>
      <c r="Y352" s="24">
        <v>2.01437670210668</v>
      </c>
      <c r="Z352" s="24" t="s">
        <v>126</v>
      </c>
      <c r="AA352" s="24">
        <v>2.59464390078359</v>
      </c>
      <c r="AB352" s="24">
        <v>18.8190875600674</v>
      </c>
      <c r="AC352" s="24" t="s">
        <v>126</v>
      </c>
      <c r="AD352" s="24">
        <v>0.133403860936515</v>
      </c>
      <c r="AE352" s="24">
        <v>15.6657744952971</v>
      </c>
      <c r="AF352" s="24">
        <v>6.80770053435338</v>
      </c>
      <c r="AG352" s="24">
        <v>26.651974807716</v>
      </c>
      <c r="AH352" s="24">
        <v>21641.2307595878</v>
      </c>
      <c r="AI352" s="24">
        <v>12549.8980239899</v>
      </c>
      <c r="AJ352" s="24">
        <v>114.066420543882</v>
      </c>
      <c r="AK352" s="24">
        <v>10.8522924973396</v>
      </c>
      <c r="AL352" s="24">
        <v>1.67168788502206</v>
      </c>
      <c r="AM352" s="24">
        <v>2.16412307595878</v>
      </c>
      <c r="AN352" s="24">
        <v>1.25498980239899</v>
      </c>
    </row>
    <row r="353" spans="1:40">
      <c r="A353" s="9">
        <v>2</v>
      </c>
      <c r="B353" s="10" t="s">
        <v>146</v>
      </c>
      <c r="C353" s="11" t="s">
        <v>120</v>
      </c>
      <c r="D353" s="12">
        <v>43645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 t="str">
        <f t="shared" si="5"/>
        <v>2|PM1bFD|5-15 (b)|2019/06/29</v>
      </c>
      <c r="Q353" s="24">
        <v>4.49740299419487</v>
      </c>
      <c r="R353" s="28">
        <v>4.34261933072872</v>
      </c>
      <c r="S353" s="28">
        <v>87.6380159673858</v>
      </c>
      <c r="T353" s="28">
        <v>8.01936470188553</v>
      </c>
      <c r="U353" s="28">
        <v>5.35613719265949</v>
      </c>
      <c r="V353" s="28">
        <v>2.66322750922604</v>
      </c>
      <c r="W353" s="24">
        <v>2.69749518304419</v>
      </c>
      <c r="X353" s="24">
        <v>10.9341073722633</v>
      </c>
      <c r="Y353" s="24">
        <v>0.198722250785487</v>
      </c>
      <c r="Z353" s="24" t="s">
        <v>126</v>
      </c>
      <c r="AA353" s="24" t="s">
        <v>126</v>
      </c>
      <c r="AB353" s="24">
        <v>3.75380486961704</v>
      </c>
      <c r="AC353" s="24" t="s">
        <v>126</v>
      </c>
      <c r="AD353" s="24">
        <v>0.0386923911823508</v>
      </c>
      <c r="AE353" s="24">
        <v>5.66358414738639</v>
      </c>
      <c r="AF353" s="24">
        <v>1.63653618293931</v>
      </c>
      <c r="AG353" s="24">
        <v>5.44732758035513</v>
      </c>
      <c r="AH353" s="24">
        <v>3587.22886528214</v>
      </c>
      <c r="AI353" s="24">
        <v>2567.31613698604</v>
      </c>
      <c r="AJ353" s="24">
        <v>8.39601509568684</v>
      </c>
      <c r="AK353" s="24">
        <v>3.38266184241473</v>
      </c>
      <c r="AL353" s="24" t="s">
        <v>126</v>
      </c>
      <c r="AM353" s="24">
        <v>0.358722886528214</v>
      </c>
      <c r="AN353" s="24">
        <v>0.256731613698604</v>
      </c>
    </row>
    <row r="354" spans="1:40">
      <c r="A354" s="9">
        <v>2</v>
      </c>
      <c r="B354" s="10" t="s">
        <v>147</v>
      </c>
      <c r="C354" s="11" t="s">
        <v>118</v>
      </c>
      <c r="D354" s="12">
        <v>43645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 t="str">
        <f t="shared" si="5"/>
        <v>2|PM1aBD|0-5 (a)|2019/06/29</v>
      </c>
      <c r="Q354" s="24">
        <v>7.22382925494499</v>
      </c>
      <c r="R354" s="28">
        <v>0.198510181090913</v>
      </c>
      <c r="S354" s="28">
        <v>91.1079018631835</v>
      </c>
      <c r="T354" s="28">
        <v>8.69358795572562</v>
      </c>
      <c r="U354" s="28">
        <v>6.62013157200293</v>
      </c>
      <c r="V354" s="28">
        <v>2.07345638372269</v>
      </c>
      <c r="W354" s="24">
        <v>1.49402390438239</v>
      </c>
      <c r="X354" s="24">
        <v>13.6424617752983</v>
      </c>
      <c r="Y354" s="24" t="s">
        <v>126</v>
      </c>
      <c r="Z354" s="24" t="s">
        <v>126</v>
      </c>
      <c r="AA354" s="24">
        <v>0.678940329920202</v>
      </c>
      <c r="AB354" s="24">
        <v>2.26843903114186</v>
      </c>
      <c r="AC354" s="24">
        <v>0.542660383023797</v>
      </c>
      <c r="AD354" s="24">
        <v>0.803067924864062</v>
      </c>
      <c r="AE354" s="24">
        <v>10.9486904258174</v>
      </c>
      <c r="AF354" s="24">
        <v>2.5939484584422</v>
      </c>
      <c r="AG354" s="24">
        <v>7.51420429065743</v>
      </c>
      <c r="AH354" s="24">
        <v>4095.63194972106</v>
      </c>
      <c r="AI354" s="24">
        <v>3832.33099074923</v>
      </c>
      <c r="AJ354" s="24">
        <v>10.3454129538874</v>
      </c>
      <c r="AK354" s="24">
        <v>4.41101441706093</v>
      </c>
      <c r="AL354" s="24" t="s">
        <v>126</v>
      </c>
      <c r="AM354" s="24">
        <v>0.409563194972106</v>
      </c>
      <c r="AN354" s="24">
        <v>0.383233099074923</v>
      </c>
    </row>
    <row r="355" spans="1:40">
      <c r="A355" s="9">
        <v>2</v>
      </c>
      <c r="B355" s="10" t="s">
        <v>148</v>
      </c>
      <c r="C355" s="11" t="s">
        <v>120</v>
      </c>
      <c r="D355" s="12">
        <v>43645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 t="str">
        <f t="shared" si="5"/>
        <v>2|PM1bBD|5-15 (b)|2019/06/29</v>
      </c>
      <c r="Q355" s="24">
        <v>6.78554413666363</v>
      </c>
      <c r="R355" s="28">
        <v>0.157500920774614</v>
      </c>
      <c r="S355" s="28">
        <v>93.2647760094598</v>
      </c>
      <c r="T355" s="28">
        <v>6.57772306976563</v>
      </c>
      <c r="U355" s="28">
        <v>5.00464290775225</v>
      </c>
      <c r="V355" s="28">
        <v>1.57308016201338</v>
      </c>
      <c r="W355" s="24">
        <v>1.47058823529417</v>
      </c>
      <c r="X355" s="24">
        <v>26.7053358029011</v>
      </c>
      <c r="Y355" s="24">
        <v>1.34019657259812</v>
      </c>
      <c r="Z355" s="24" t="s">
        <v>126</v>
      </c>
      <c r="AA355" s="24">
        <v>0.781581795201993</v>
      </c>
      <c r="AB355" s="24">
        <v>12.6089750056735</v>
      </c>
      <c r="AC355" s="24" t="s">
        <v>126</v>
      </c>
      <c r="AD355" s="24">
        <v>0.0651717240295481</v>
      </c>
      <c r="AE355" s="24">
        <v>11.2469465393547</v>
      </c>
      <c r="AF355" s="24">
        <v>4.64244656151698</v>
      </c>
      <c r="AG355" s="24">
        <v>17.7049615528727</v>
      </c>
      <c r="AH355" s="24">
        <v>16000.6653333838</v>
      </c>
      <c r="AI355" s="24">
        <v>7463.69063394371</v>
      </c>
      <c r="AJ355" s="24">
        <v>99.2717335120499</v>
      </c>
      <c r="AK355" s="24">
        <v>10.1807050202199</v>
      </c>
      <c r="AL355" s="24">
        <v>0.0715381859403663</v>
      </c>
      <c r="AM355" s="24">
        <v>1.60006653333838</v>
      </c>
      <c r="AN355" s="24">
        <v>0.746369063394371</v>
      </c>
    </row>
    <row r="356" spans="1:40">
      <c r="A356" s="9">
        <v>2</v>
      </c>
      <c r="B356" s="10" t="s">
        <v>149</v>
      </c>
      <c r="C356" s="11" t="s">
        <v>118</v>
      </c>
      <c r="D356" s="12">
        <v>43645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 t="str">
        <f t="shared" si="5"/>
        <v>2|PM2aFD|0-5 (a)|2019/06/29</v>
      </c>
      <c r="Q356" s="24">
        <v>44.843499197432</v>
      </c>
      <c r="R356" s="28">
        <v>0</v>
      </c>
      <c r="S356" s="28">
        <v>11.0887832661493</v>
      </c>
      <c r="T356" s="28">
        <v>88.9112167338508</v>
      </c>
      <c r="U356" s="28">
        <v>56.1254008121393</v>
      </c>
      <c r="V356" s="28">
        <v>32.7858159217115</v>
      </c>
      <c r="W356" s="24">
        <v>20.8050436469448</v>
      </c>
      <c r="X356" s="24">
        <v>63.9441165551117</v>
      </c>
      <c r="Y356" s="24">
        <v>3.36578577140088</v>
      </c>
      <c r="Z356" s="24" t="s">
        <v>126</v>
      </c>
      <c r="AA356" s="24">
        <v>6.41039768464995</v>
      </c>
      <c r="AB356" s="24">
        <v>32.6696304581571</v>
      </c>
      <c r="AC356" s="24">
        <v>0.20302257006248</v>
      </c>
      <c r="AD356" s="24">
        <v>0.156517758022398</v>
      </c>
      <c r="AE356" s="24">
        <v>40.6045140124959</v>
      </c>
      <c r="AF356" s="24">
        <v>11.2832300212247</v>
      </c>
      <c r="AG356" s="24">
        <v>50.5594503398258</v>
      </c>
      <c r="AH356" s="24">
        <v>41752.6015597354</v>
      </c>
      <c r="AI356" s="24">
        <v>40546.3829974458</v>
      </c>
      <c r="AJ356" s="24">
        <v>270.454547520597</v>
      </c>
      <c r="AK356" s="24">
        <v>20.6510430965486</v>
      </c>
      <c r="AL356" s="24">
        <v>0.147652778227258</v>
      </c>
      <c r="AM356" s="24">
        <v>4.17526015597354</v>
      </c>
      <c r="AN356" s="24">
        <v>4.05463829974458</v>
      </c>
    </row>
    <row r="357" spans="1:40">
      <c r="A357" s="9">
        <v>2</v>
      </c>
      <c r="B357" s="10" t="s">
        <v>150</v>
      </c>
      <c r="C357" s="11" t="s">
        <v>120</v>
      </c>
      <c r="D357" s="12">
        <v>43645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 t="str">
        <f t="shared" si="5"/>
        <v>2|PM2bFD|5-15 (b)|2019/06/29</v>
      </c>
      <c r="Q357" s="24">
        <v>41.7179929375053</v>
      </c>
      <c r="R357" s="28">
        <v>2.33213686929114</v>
      </c>
      <c r="S357" s="28">
        <v>14.2274675618851</v>
      </c>
      <c r="T357" s="28">
        <v>83.4403955688238</v>
      </c>
      <c r="U357" s="28">
        <v>52.6620322756442</v>
      </c>
      <c r="V357" s="28">
        <v>30.7783632931796</v>
      </c>
      <c r="W357" s="24">
        <v>19.1278493557979</v>
      </c>
      <c r="X357" s="24">
        <v>63.8822594506754</v>
      </c>
      <c r="Y357" s="24">
        <v>2.93193070735668</v>
      </c>
      <c r="Z357" s="24" t="s">
        <v>126</v>
      </c>
      <c r="AA357" s="24">
        <v>4.66853581863718</v>
      </c>
      <c r="AB357" s="24">
        <v>36.2403550414136</v>
      </c>
      <c r="AC357" s="24" t="s">
        <v>126</v>
      </c>
      <c r="AD357" s="24">
        <v>0.142931621983638</v>
      </c>
      <c r="AE357" s="24">
        <v>19.1280287013607</v>
      </c>
      <c r="AF357" s="24">
        <v>9.02696358168856</v>
      </c>
      <c r="AG357" s="24">
        <v>43.3869361405955</v>
      </c>
      <c r="AH357" s="24">
        <v>40483.1970746557</v>
      </c>
      <c r="AI357" s="24">
        <v>17295.5720092627</v>
      </c>
      <c r="AJ357" s="24">
        <v>275.714253057196</v>
      </c>
      <c r="AK357" s="24">
        <v>15.5899777035408</v>
      </c>
      <c r="AL357" s="24">
        <v>0.0734956091738353</v>
      </c>
      <c r="AM357" s="24">
        <v>4.04831970746557</v>
      </c>
      <c r="AN357" s="24">
        <v>1.72955720092627</v>
      </c>
    </row>
    <row r="358" spans="1:40">
      <c r="A358" s="9">
        <v>2</v>
      </c>
      <c r="B358" s="10" t="s">
        <v>151</v>
      </c>
      <c r="C358" s="11" t="s">
        <v>118</v>
      </c>
      <c r="D358" s="12">
        <v>43645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 t="str">
        <f t="shared" si="5"/>
        <v>2|PM2aBD|0-5 (a)|2019/06/29</v>
      </c>
      <c r="Q358" s="24">
        <v>6.78976352445722</v>
      </c>
      <c r="R358" s="28">
        <v>5.63293329081892</v>
      </c>
      <c r="S358" s="28">
        <v>79.6538693767342</v>
      </c>
      <c r="T358" s="28">
        <v>14.7131973324469</v>
      </c>
      <c r="U358" s="28">
        <v>9.53719745219386</v>
      </c>
      <c r="V358" s="28">
        <v>5.17599988025301</v>
      </c>
      <c r="W358" s="24">
        <v>3.84985563041378</v>
      </c>
      <c r="X358" s="24">
        <v>8.51628876488888</v>
      </c>
      <c r="Y358" s="24">
        <v>0.648441804333693</v>
      </c>
      <c r="Z358" s="24" t="s">
        <v>126</v>
      </c>
      <c r="AA358" s="24" t="s">
        <v>126</v>
      </c>
      <c r="AB358" s="24">
        <v>5.20711873078089</v>
      </c>
      <c r="AC358" s="24" t="s">
        <v>126</v>
      </c>
      <c r="AD358" s="24">
        <v>0.0218883309479728</v>
      </c>
      <c r="AE358" s="24">
        <v>7.68971626724833</v>
      </c>
      <c r="AF358" s="24">
        <v>2.43075675264329</v>
      </c>
      <c r="AG358" s="24">
        <v>7.75307722525562</v>
      </c>
      <c r="AH358" s="24">
        <v>6117.21249124923</v>
      </c>
      <c r="AI358" s="24">
        <v>3905.33904808567</v>
      </c>
      <c r="AJ358" s="24">
        <v>19.5698958936151</v>
      </c>
      <c r="AK358" s="24">
        <v>4.39782649441506</v>
      </c>
      <c r="AL358" s="24">
        <v>1.52642307926652</v>
      </c>
      <c r="AM358" s="24">
        <v>0.611721249124923</v>
      </c>
      <c r="AN358" s="24">
        <v>0.390533904808567</v>
      </c>
    </row>
    <row r="359" spans="1:40">
      <c r="A359" s="9">
        <v>2</v>
      </c>
      <c r="B359" s="10" t="s">
        <v>152</v>
      </c>
      <c r="C359" s="11" t="s">
        <v>120</v>
      </c>
      <c r="D359" s="12">
        <v>43645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 t="str">
        <f t="shared" si="5"/>
        <v>2|PM2bBD|5-15 (b)|2019/06/29</v>
      </c>
      <c r="Q359" s="24">
        <v>5.65421299467788</v>
      </c>
      <c r="R359" s="28">
        <v>4.82962191738338</v>
      </c>
      <c r="S359" s="28">
        <v>79.073373613411</v>
      </c>
      <c r="T359" s="28">
        <v>16.0970044692057</v>
      </c>
      <c r="U359" s="28">
        <v>11.106364613415</v>
      </c>
      <c r="V359" s="28">
        <v>4.99063985579068</v>
      </c>
      <c r="W359" s="24">
        <v>3.2872796569795</v>
      </c>
      <c r="X359" s="24">
        <v>9.24631760094094</v>
      </c>
      <c r="Y359" s="24">
        <v>0.386867997850995</v>
      </c>
      <c r="Z359" s="24" t="s">
        <v>126</v>
      </c>
      <c r="AA359" s="24" t="s">
        <v>126</v>
      </c>
      <c r="AB359" s="24">
        <v>4.47082593356035</v>
      </c>
      <c r="AC359" s="24" t="s">
        <v>126</v>
      </c>
      <c r="AD359" s="24">
        <v>0.0364449198569882</v>
      </c>
      <c r="AE359" s="24">
        <v>8.42860626818754</v>
      </c>
      <c r="AF359" s="24">
        <v>2.24331703062928</v>
      </c>
      <c r="AG359" s="24">
        <v>7.22718856312279</v>
      </c>
      <c r="AH359" s="24">
        <v>5298.59698393989</v>
      </c>
      <c r="AI359" s="24">
        <v>3493.59622130672</v>
      </c>
      <c r="AJ359" s="24">
        <v>18.0356366011515</v>
      </c>
      <c r="AK359" s="24">
        <v>4.60016516018215</v>
      </c>
      <c r="AL359" s="24" t="s">
        <v>126</v>
      </c>
      <c r="AM359" s="24">
        <v>0.529859698393989</v>
      </c>
      <c r="AN359" s="24">
        <v>0.349359622130672</v>
      </c>
    </row>
    <row r="360" spans="1:40">
      <c r="A360" s="9">
        <v>2</v>
      </c>
      <c r="B360" s="10" t="s">
        <v>153</v>
      </c>
      <c r="C360" s="11" t="s">
        <v>118</v>
      </c>
      <c r="D360" s="12">
        <v>43645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 t="str">
        <f t="shared" si="5"/>
        <v>2|PM3aFD|0-5 (a)|2019/06/29</v>
      </c>
      <c r="Q360" s="24">
        <v>22.7952167414049</v>
      </c>
      <c r="R360" s="28">
        <v>9.92801944298288</v>
      </c>
      <c r="S360" s="28">
        <v>58.65663735186</v>
      </c>
      <c r="T360" s="28">
        <v>31.4153432051571</v>
      </c>
      <c r="U360" s="28">
        <v>19.4549342453141</v>
      </c>
      <c r="V360" s="28">
        <v>11.960408959843</v>
      </c>
      <c r="W360" s="24">
        <v>7.26924916307992</v>
      </c>
      <c r="X360" s="24">
        <v>33.7760632258225</v>
      </c>
      <c r="Y360" s="24">
        <v>1.73577457998343</v>
      </c>
      <c r="Z360" s="24" t="s">
        <v>126</v>
      </c>
      <c r="AA360" s="24">
        <v>1.77768753820119</v>
      </c>
      <c r="AB360" s="24">
        <v>15.1031177026036</v>
      </c>
      <c r="AC360" s="24" t="s">
        <v>126</v>
      </c>
      <c r="AD360" s="24">
        <v>0.080516238010722</v>
      </c>
      <c r="AE360" s="24">
        <v>34.5998696459645</v>
      </c>
      <c r="AF360" s="24">
        <v>6.15542376032427</v>
      </c>
      <c r="AG360" s="24">
        <v>24.7141926042604</v>
      </c>
      <c r="AH360" s="24">
        <v>20089.3144560947</v>
      </c>
      <c r="AI360" s="24">
        <v>14370.3635710036</v>
      </c>
      <c r="AJ360" s="24">
        <v>64.242448026864</v>
      </c>
      <c r="AK360" s="24">
        <v>13.5639004439172</v>
      </c>
      <c r="AL360" s="24">
        <v>0.453960695730888</v>
      </c>
      <c r="AM360" s="24">
        <v>2.00893144560947</v>
      </c>
      <c r="AN360" s="24">
        <v>1.43703635710036</v>
      </c>
    </row>
    <row r="361" spans="1:40">
      <c r="A361" s="9">
        <v>2</v>
      </c>
      <c r="B361" s="10" t="s">
        <v>154</v>
      </c>
      <c r="C361" s="11" t="s">
        <v>120</v>
      </c>
      <c r="D361" s="12">
        <v>43645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 t="str">
        <f t="shared" si="5"/>
        <v>2|PM3bFD|5-15 (b)|2019/06/29</v>
      </c>
      <c r="Q361" s="24">
        <v>28.6207812915223</v>
      </c>
      <c r="R361" s="28">
        <v>6.39826107736</v>
      </c>
      <c r="S361" s="28">
        <v>46.9513708261721</v>
      </c>
      <c r="T361" s="28">
        <v>46.6503680964679</v>
      </c>
      <c r="U361" s="28">
        <v>29.5357478809847</v>
      </c>
      <c r="V361" s="28">
        <v>17.1146202154832</v>
      </c>
      <c r="W361" s="24">
        <v>14.7378832838773</v>
      </c>
      <c r="X361" s="24">
        <v>40.0326614042615</v>
      </c>
      <c r="Y361" s="24">
        <v>1.6782375492605</v>
      </c>
      <c r="Z361" s="24" t="s">
        <v>126</v>
      </c>
      <c r="AA361" s="24">
        <v>1.77226444081499</v>
      </c>
      <c r="AB361" s="24">
        <v>17.1385379606145</v>
      </c>
      <c r="AC361" s="24" t="s">
        <v>126</v>
      </c>
      <c r="AD361" s="24">
        <v>0.141339513804868</v>
      </c>
      <c r="AE361" s="24">
        <v>37.6677426166788</v>
      </c>
      <c r="AF361" s="24">
        <v>5.85816027381934</v>
      </c>
      <c r="AG361" s="24">
        <v>27.9373839906608</v>
      </c>
      <c r="AH361" s="24">
        <v>23207.5464154954</v>
      </c>
      <c r="AI361" s="24">
        <v>21170.2970984814</v>
      </c>
      <c r="AJ361" s="24">
        <v>70.3207176837847</v>
      </c>
      <c r="AK361" s="24">
        <v>15.5714231013729</v>
      </c>
      <c r="AL361" s="24">
        <v>0.0706483871543534</v>
      </c>
      <c r="AM361" s="24">
        <v>2.32075464154954</v>
      </c>
      <c r="AN361" s="24">
        <v>2.11702970984814</v>
      </c>
    </row>
    <row r="362" spans="1:40">
      <c r="A362" s="9">
        <v>2</v>
      </c>
      <c r="B362" s="10" t="s">
        <v>155</v>
      </c>
      <c r="C362" s="11" t="s">
        <v>118</v>
      </c>
      <c r="D362" s="12">
        <v>43645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 t="str">
        <f t="shared" si="5"/>
        <v>2|PM3aBD|0-5 (a)|2019/06/29</v>
      </c>
      <c r="Q362" s="24">
        <v>2.57330326020077</v>
      </c>
      <c r="R362" s="28">
        <v>14.5852148468436</v>
      </c>
      <c r="S362" s="28">
        <v>79.5579404269982</v>
      </c>
      <c r="T362" s="28">
        <v>5.85684472615815</v>
      </c>
      <c r="U362" s="28">
        <v>4.106970644635</v>
      </c>
      <c r="V362" s="28">
        <v>1.74987408152316</v>
      </c>
      <c r="W362" s="24">
        <v>1.98019801980206</v>
      </c>
      <c r="X362" s="24">
        <v>2.26131427279823</v>
      </c>
      <c r="Y362" s="24">
        <v>0.0390512133806595</v>
      </c>
      <c r="Z362" s="24" t="s">
        <v>126</v>
      </c>
      <c r="AA362" s="24" t="s">
        <v>126</v>
      </c>
      <c r="AB362" s="24">
        <v>1.82805164000875</v>
      </c>
      <c r="AC362" s="24" t="s">
        <v>126</v>
      </c>
      <c r="AD362" s="24">
        <v>0.0502498289391383</v>
      </c>
      <c r="AE362" s="24">
        <v>6.80553397949716</v>
      </c>
      <c r="AF362" s="24">
        <v>0.774690860356466</v>
      </c>
      <c r="AG362" s="24">
        <v>1.69418644117347</v>
      </c>
      <c r="AH362" s="24">
        <v>918.77587544692</v>
      </c>
      <c r="AI362" s="24">
        <v>1259.34045656981</v>
      </c>
      <c r="AJ362" s="24">
        <v>2.72480453113116</v>
      </c>
      <c r="AK362" s="24">
        <v>14.8979011607013</v>
      </c>
      <c r="AL362" s="24">
        <v>0.0839032520441814</v>
      </c>
      <c r="AM362" s="24">
        <v>0.091877587544692</v>
      </c>
      <c r="AN362" s="24">
        <v>0.125934045656981</v>
      </c>
    </row>
    <row r="363" spans="1:40">
      <c r="A363" s="9">
        <v>2</v>
      </c>
      <c r="B363" s="10" t="s">
        <v>156</v>
      </c>
      <c r="C363" s="11" t="s">
        <v>120</v>
      </c>
      <c r="D363" s="12">
        <v>43645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 t="str">
        <f t="shared" si="5"/>
        <v>2|PM3bBD|5-15 (b)|2019/06/29</v>
      </c>
      <c r="Q363" s="24">
        <v>4.30627585805034</v>
      </c>
      <c r="R363" s="28">
        <v>12.1497623831664</v>
      </c>
      <c r="S363" s="28">
        <v>79.7575734880232</v>
      </c>
      <c r="T363" s="28">
        <v>8.09266412881043</v>
      </c>
      <c r="U363" s="28">
        <v>5.70832651314733</v>
      </c>
      <c r="V363" s="28">
        <v>2.3843376156631</v>
      </c>
      <c r="W363" s="24">
        <v>1.90217391304342</v>
      </c>
      <c r="X363" s="24">
        <v>3.21380374459582</v>
      </c>
      <c r="Y363" s="24">
        <v>0.196047777622035</v>
      </c>
      <c r="Z363" s="24" t="s">
        <v>126</v>
      </c>
      <c r="AA363" s="24" t="s">
        <v>126</v>
      </c>
      <c r="AB363" s="24">
        <v>1.13029305221384</v>
      </c>
      <c r="AC363" s="24" t="s">
        <v>126</v>
      </c>
      <c r="AD363" s="24">
        <v>0.0224650056028768</v>
      </c>
      <c r="AE363" s="24">
        <v>8.81065158961196</v>
      </c>
      <c r="AF363" s="24">
        <v>0.858787002413238</v>
      </c>
      <c r="AG363" s="24">
        <v>2.89472305081215</v>
      </c>
      <c r="AH363" s="24">
        <v>1131.4428925518</v>
      </c>
      <c r="AI363" s="24">
        <v>1743.44541243056</v>
      </c>
      <c r="AJ363" s="24">
        <v>3.03989039347949</v>
      </c>
      <c r="AK363" s="24">
        <v>7.22674652407324</v>
      </c>
      <c r="AL363" s="24">
        <v>1.35221223743996</v>
      </c>
      <c r="AM363" s="24">
        <v>0.11314428925518</v>
      </c>
      <c r="AN363" s="24">
        <v>0.174344541243056</v>
      </c>
    </row>
    <row r="364" spans="1:40">
      <c r="A364" s="9">
        <v>2</v>
      </c>
      <c r="B364" s="10" t="s">
        <v>157</v>
      </c>
      <c r="C364" s="11" t="s">
        <v>118</v>
      </c>
      <c r="D364" s="12">
        <v>43645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 t="str">
        <f t="shared" si="5"/>
        <v>2|PM1aFE|0-5 (a)|2019/06/29</v>
      </c>
      <c r="Q364" s="24">
        <v>64.5607701564383</v>
      </c>
      <c r="R364" s="28">
        <v>0.472875139031557</v>
      </c>
      <c r="S364" s="28">
        <v>39.0657974536804</v>
      </c>
      <c r="T364" s="28">
        <v>60.4613274072881</v>
      </c>
      <c r="U364" s="28">
        <v>41.9065754549086</v>
      </c>
      <c r="V364" s="28">
        <v>18.5547519523794</v>
      </c>
      <c r="W364" s="24">
        <v>23.4264079507808</v>
      </c>
      <c r="X364" s="24">
        <v>62.1480320234926</v>
      </c>
      <c r="Y364" s="24">
        <v>2.50094109716061</v>
      </c>
      <c r="Z364" s="24" t="s">
        <v>126</v>
      </c>
      <c r="AA364" s="24">
        <v>5.05572681850939</v>
      </c>
      <c r="AB364" s="24">
        <v>19.0865023109085</v>
      </c>
      <c r="AC364" s="24">
        <v>0.367277015515032</v>
      </c>
      <c r="AD364" s="24">
        <v>0.771253393305678</v>
      </c>
      <c r="AE364" s="24">
        <v>29.3878290963802</v>
      </c>
      <c r="AF364" s="24">
        <v>9.71895466596297</v>
      </c>
      <c r="AG364" s="24">
        <v>43.557467040633</v>
      </c>
      <c r="AH364" s="24">
        <v>25250.2948166584</v>
      </c>
      <c r="AI364" s="24">
        <v>18505.5471551941</v>
      </c>
      <c r="AJ364" s="24">
        <v>196.532878286786</v>
      </c>
      <c r="AK364" s="24">
        <v>22.2321619345326</v>
      </c>
      <c r="AL364" s="24" t="s">
        <v>126</v>
      </c>
      <c r="AM364" s="24">
        <v>2.52502948166584</v>
      </c>
      <c r="AN364" s="24">
        <v>1.85055471551941</v>
      </c>
    </row>
    <row r="365" spans="1:40">
      <c r="A365" s="9">
        <v>2</v>
      </c>
      <c r="B365" s="10" t="s">
        <v>158</v>
      </c>
      <c r="C365" s="11" t="s">
        <v>120</v>
      </c>
      <c r="D365" s="12">
        <v>43645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 t="str">
        <f t="shared" si="5"/>
        <v>2|PM1bFE|5-15 (b)|2019/06/29</v>
      </c>
      <c r="Q365" s="24">
        <v>50.0275482093665</v>
      </c>
      <c r="R365" s="28">
        <v>0.582954537370979</v>
      </c>
      <c r="S365" s="28">
        <v>10.7926616729622</v>
      </c>
      <c r="T365" s="28">
        <v>88.6243837896669</v>
      </c>
      <c r="U365" s="28">
        <v>56.4996422290815</v>
      </c>
      <c r="V365" s="28">
        <v>32.1247415605854</v>
      </c>
      <c r="W365" s="24">
        <v>20.2392821535394</v>
      </c>
      <c r="X365" s="24">
        <v>74.0313288109478</v>
      </c>
      <c r="Y365" s="24">
        <v>3.46036341436895</v>
      </c>
      <c r="Z365" s="24" t="s">
        <v>126</v>
      </c>
      <c r="AA365" s="24">
        <v>6.58664263725492</v>
      </c>
      <c r="AB365" s="24">
        <v>39.3412935832541</v>
      </c>
      <c r="AC365" s="24">
        <v>0.0609415645843087</v>
      </c>
      <c r="AD365" s="24">
        <v>0.15969800360113</v>
      </c>
      <c r="AE365" s="24">
        <v>29.952375788129</v>
      </c>
      <c r="AF365" s="24">
        <v>11.381902799489</v>
      </c>
      <c r="AG365" s="24">
        <v>54.720686536005</v>
      </c>
      <c r="AH365" s="24">
        <v>45706.1734382315</v>
      </c>
      <c r="AI365" s="24">
        <v>28843.5618767416</v>
      </c>
      <c r="AJ365" s="24">
        <v>415.013206833596</v>
      </c>
      <c r="AK365" s="24">
        <v>20.3186549216587</v>
      </c>
      <c r="AL365" s="24">
        <v>0.125180770541445</v>
      </c>
      <c r="AM365" s="24">
        <v>4.57061734382315</v>
      </c>
      <c r="AN365" s="24">
        <v>2.88435618767416</v>
      </c>
    </row>
    <row r="366" spans="1:40">
      <c r="A366" s="18">
        <v>2</v>
      </c>
      <c r="B366" s="19" t="s">
        <v>159</v>
      </c>
      <c r="C366" s="11" t="s">
        <v>118</v>
      </c>
      <c r="D366" s="12">
        <v>43645</v>
      </c>
      <c r="E366" s="18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 t="str">
        <f t="shared" si="5"/>
        <v>2|PM1aBE|0-5 (a)|2019/06/29</v>
      </c>
      <c r="Q366" s="28">
        <v>2.10126181299824</v>
      </c>
      <c r="R366" s="28">
        <v>9.83117684648617</v>
      </c>
      <c r="S366" s="28">
        <v>82.6692737491193</v>
      </c>
      <c r="T366" s="28">
        <v>7.49954940439453</v>
      </c>
      <c r="U366" s="28">
        <v>4.69015713967083</v>
      </c>
      <c r="V366" s="28">
        <v>2.8093922647237</v>
      </c>
      <c r="W366" s="24">
        <v>2.49500998003978</v>
      </c>
      <c r="X366" s="24">
        <v>3.41768004893086</v>
      </c>
      <c r="Y366" s="24">
        <v>0.0706658927608971</v>
      </c>
      <c r="Z366" s="24" t="s">
        <v>126</v>
      </c>
      <c r="AA366" s="24" t="s">
        <v>126</v>
      </c>
      <c r="AB366" s="24">
        <v>2.14309970064971</v>
      </c>
      <c r="AC366" s="24" t="s">
        <v>126</v>
      </c>
      <c r="AD366" s="24">
        <v>0.0354034430811278</v>
      </c>
      <c r="AE366" s="24">
        <v>4.80082531625808</v>
      </c>
      <c r="AF366" s="24">
        <v>1.16841231705817</v>
      </c>
      <c r="AG366" s="24">
        <v>4.91643990537207</v>
      </c>
      <c r="AH366" s="24">
        <v>1231.71835426815</v>
      </c>
      <c r="AI366" s="24">
        <v>1834.32415167453</v>
      </c>
      <c r="AJ366" s="24">
        <v>5.19560684006197</v>
      </c>
      <c r="AK366" s="24">
        <v>2.53224148839927</v>
      </c>
      <c r="AL366" s="24">
        <v>0.0258299911288834</v>
      </c>
      <c r="AM366" s="24">
        <v>0.123171835426815</v>
      </c>
      <c r="AN366" s="24">
        <v>0.183432415167453</v>
      </c>
    </row>
    <row r="367" spans="1:40">
      <c r="A367" s="18">
        <v>2</v>
      </c>
      <c r="B367" s="19" t="s">
        <v>160</v>
      </c>
      <c r="C367" s="11" t="s">
        <v>120</v>
      </c>
      <c r="D367" s="12">
        <v>43645</v>
      </c>
      <c r="E367" s="18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 t="str">
        <f t="shared" si="5"/>
        <v>2|PM1bBE|5-15 (b)|2019/06/29</v>
      </c>
      <c r="Q367" s="28">
        <v>2.67700258397933</v>
      </c>
      <c r="R367" s="28">
        <v>9.10304779531517</v>
      </c>
      <c r="S367" s="28">
        <v>75.4776403692127</v>
      </c>
      <c r="T367" s="28">
        <v>15.4193118354721</v>
      </c>
      <c r="U367" s="28">
        <v>10.4203673896762</v>
      </c>
      <c r="V367" s="28">
        <v>4.9989444457959</v>
      </c>
      <c r="W367" s="24">
        <v>14.8019801980198</v>
      </c>
      <c r="X367" s="24">
        <v>6.92239115290895</v>
      </c>
      <c r="Y367" s="24">
        <v>-0.0729372955899953</v>
      </c>
      <c r="Z367" s="24" t="s">
        <v>126</v>
      </c>
      <c r="AA367" s="24">
        <v>0.75656545335383</v>
      </c>
      <c r="AB367" s="24">
        <v>1.62277807386039</v>
      </c>
      <c r="AC367" s="24">
        <v>0.378940609679831</v>
      </c>
      <c r="AD367" s="24">
        <v>0.77103887941799</v>
      </c>
      <c r="AE367" s="24">
        <v>10.9559449419007</v>
      </c>
      <c r="AF367" s="24">
        <v>2.06282870470001</v>
      </c>
      <c r="AG367" s="24">
        <v>6.99548926434411</v>
      </c>
      <c r="AH367" s="24">
        <v>1997.04040440837</v>
      </c>
      <c r="AI367" s="24">
        <v>5146.10704503475</v>
      </c>
      <c r="AJ367" s="24">
        <v>6.52181350224432</v>
      </c>
      <c r="AK367" s="24">
        <v>5.91509917733255</v>
      </c>
      <c r="AL367" s="24" t="s">
        <v>126</v>
      </c>
      <c r="AM367" s="24">
        <v>0.199704040440837</v>
      </c>
      <c r="AN367" s="24">
        <v>0.514610704503475</v>
      </c>
    </row>
    <row r="368" spans="1:40">
      <c r="A368" s="9">
        <v>2</v>
      </c>
      <c r="B368" s="10" t="s">
        <v>161</v>
      </c>
      <c r="C368" s="11" t="s">
        <v>118</v>
      </c>
      <c r="D368" s="12">
        <v>43645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 t="str">
        <f t="shared" si="5"/>
        <v>2|PM2aFE|0-5 (a)|2019/06/29</v>
      </c>
      <c r="Q368" s="24">
        <v>33.0648736515441</v>
      </c>
      <c r="R368" s="28">
        <v>3.11485288196001</v>
      </c>
      <c r="S368" s="28">
        <v>38.5374156459457</v>
      </c>
      <c r="T368" s="28">
        <v>58.3477314720943</v>
      </c>
      <c r="U368" s="28">
        <v>37.2636959438109</v>
      </c>
      <c r="V368" s="28">
        <v>21.0840355282834</v>
      </c>
      <c r="W368" s="24">
        <v>21.1904761904761</v>
      </c>
      <c r="X368" s="24">
        <v>50.3521627550285</v>
      </c>
      <c r="Y368" s="24">
        <v>2.45977416192055</v>
      </c>
      <c r="Z368" s="24" t="s">
        <v>126</v>
      </c>
      <c r="AA368" s="24">
        <v>4.73652941298392</v>
      </c>
      <c r="AB368" s="24">
        <v>31.9331395663615</v>
      </c>
      <c r="AC368" s="24" t="s">
        <v>126</v>
      </c>
      <c r="AD368" s="24">
        <v>0.198392499369188</v>
      </c>
      <c r="AE368" s="24">
        <v>17.7747966224497</v>
      </c>
      <c r="AF368" s="24">
        <v>7.77025087935261</v>
      </c>
      <c r="AG368" s="24">
        <v>35.9302725794824</v>
      </c>
      <c r="AH368" s="24">
        <v>33397.2908532189</v>
      </c>
      <c r="AI368" s="24">
        <v>15110.0412803691</v>
      </c>
      <c r="AJ368" s="24">
        <v>152.271733833177</v>
      </c>
      <c r="AK368" s="24">
        <v>14.6415128685747</v>
      </c>
      <c r="AL368" s="24" t="s">
        <v>126</v>
      </c>
      <c r="AM368" s="24">
        <v>3.33972908532189</v>
      </c>
      <c r="AN368" s="24">
        <v>1.51100412803691</v>
      </c>
    </row>
    <row r="369" spans="1:40">
      <c r="A369" s="9">
        <v>2</v>
      </c>
      <c r="B369" s="10" t="s">
        <v>162</v>
      </c>
      <c r="C369" s="11" t="s">
        <v>120</v>
      </c>
      <c r="D369" s="12">
        <v>43645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 t="str">
        <f t="shared" si="5"/>
        <v>2|PM2bFE|5-15 (b)|2019/06/29</v>
      </c>
      <c r="Q369" s="24">
        <v>48.800204220558</v>
      </c>
      <c r="R369" s="28">
        <v>2.29945473709254</v>
      </c>
      <c r="S369" s="28">
        <v>37.2828700027941</v>
      </c>
      <c r="T369" s="28">
        <v>60.4176752601134</v>
      </c>
      <c r="U369" s="28">
        <v>37.8832660586317</v>
      </c>
      <c r="V369" s="28">
        <v>22.5344092014817</v>
      </c>
      <c r="W369" s="24">
        <v>33.3</v>
      </c>
      <c r="X369" s="24">
        <v>43.8685804170184</v>
      </c>
      <c r="Y369" s="24">
        <v>2.09965658119384</v>
      </c>
      <c r="Z369" s="24" t="s">
        <v>126</v>
      </c>
      <c r="AA369" s="24">
        <v>3.68603244005419</v>
      </c>
      <c r="AB369" s="24">
        <v>15.6240395699313</v>
      </c>
      <c r="AC369" s="24">
        <v>0.360142572758164</v>
      </c>
      <c r="AD369" s="24">
        <v>0.79657219792908</v>
      </c>
      <c r="AE369" s="24">
        <v>34.9002688949278</v>
      </c>
      <c r="AF369" s="24">
        <v>9.87219323367231</v>
      </c>
      <c r="AG369" s="24">
        <v>33.7016738015667</v>
      </c>
      <c r="AH369" s="24">
        <v>22166.9586678087</v>
      </c>
      <c r="AI369" s="24">
        <v>18951.9035938517</v>
      </c>
      <c r="AJ369" s="24">
        <v>115.600971474997</v>
      </c>
      <c r="AK369" s="24">
        <v>16.343196625948</v>
      </c>
      <c r="AL369" s="24" t="s">
        <v>126</v>
      </c>
      <c r="AM369" s="24">
        <v>2.21669586678087</v>
      </c>
      <c r="AN369" s="24">
        <v>1.89519035938517</v>
      </c>
    </row>
    <row r="370" spans="1:40">
      <c r="A370" s="18">
        <v>2</v>
      </c>
      <c r="B370" s="19" t="s">
        <v>163</v>
      </c>
      <c r="C370" s="11" t="s">
        <v>118</v>
      </c>
      <c r="D370" s="12">
        <v>43645</v>
      </c>
      <c r="E370" s="18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 t="str">
        <f t="shared" si="5"/>
        <v>2|PM2aBE|0-5 (a)|2019/06/29</v>
      </c>
      <c r="Q370" s="28">
        <v>3.47985347985358</v>
      </c>
      <c r="R370" s="28">
        <v>8.66866898948323</v>
      </c>
      <c r="S370" s="28">
        <v>65.7925581352758</v>
      </c>
      <c r="T370" s="28">
        <v>25.538772875241</v>
      </c>
      <c r="U370" s="28">
        <v>17.9694781343372</v>
      </c>
      <c r="V370" s="28">
        <v>7.56929474090372</v>
      </c>
      <c r="W370" s="24">
        <v>6.34211701652531</v>
      </c>
      <c r="X370" s="24">
        <v>53.7145194902832</v>
      </c>
      <c r="Y370" s="24">
        <v>56.2093529078474</v>
      </c>
      <c r="Z370" s="24">
        <v>31.5823230359828</v>
      </c>
      <c r="AA370" s="24">
        <v>53.9224222750802</v>
      </c>
      <c r="AB370" s="24">
        <v>55.3777417686593</v>
      </c>
      <c r="AC370" s="24">
        <v>52.7506065789516</v>
      </c>
      <c r="AD370" s="24">
        <v>53.960222781407</v>
      </c>
      <c r="AE370" s="24">
        <v>52.8262075916051</v>
      </c>
      <c r="AF370" s="24">
        <v>54.016923540897</v>
      </c>
      <c r="AG370" s="24">
        <v>52.8451078447684</v>
      </c>
      <c r="AH370" s="24">
        <v>59.1766926544957</v>
      </c>
      <c r="AI370" s="24">
        <v>56.7763605027483</v>
      </c>
      <c r="AJ370" s="24">
        <v>55.9069488572335</v>
      </c>
      <c r="AK370" s="24">
        <v>51.6543918954764</v>
      </c>
      <c r="AL370" s="24">
        <v>62.1251321479806</v>
      </c>
      <c r="AM370" s="24">
        <v>0.00591766926544957</v>
      </c>
      <c r="AN370" s="24">
        <v>0.00567763605027483</v>
      </c>
    </row>
    <row r="371" spans="1:40">
      <c r="A371" s="18">
        <v>2</v>
      </c>
      <c r="B371" s="19" t="s">
        <v>164</v>
      </c>
      <c r="C371" s="11" t="s">
        <v>120</v>
      </c>
      <c r="D371" s="12">
        <v>43645</v>
      </c>
      <c r="E371" s="18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 t="str">
        <f t="shared" si="5"/>
        <v>2|PM2bBE|5-15 (b)|2019/06/29</v>
      </c>
      <c r="Q371" s="28">
        <v>2.33426704014926</v>
      </c>
      <c r="R371" s="28">
        <v>9.30191749737387</v>
      </c>
      <c r="S371" s="28">
        <v>84.910254776917</v>
      </c>
      <c r="T371" s="28">
        <v>5.78782772570918</v>
      </c>
      <c r="U371" s="28">
        <v>3.94643456793794</v>
      </c>
      <c r="V371" s="28">
        <v>1.84139315777124</v>
      </c>
      <c r="W371" s="24">
        <v>2.40112994350292</v>
      </c>
      <c r="X371" s="24">
        <v>5.90419541497154</v>
      </c>
      <c r="Y371" s="24">
        <v>0.0704448449535937</v>
      </c>
      <c r="Z371" s="24" t="s">
        <v>126</v>
      </c>
      <c r="AA371" s="24" t="s">
        <v>126</v>
      </c>
      <c r="AB371" s="24">
        <v>2.10083524142071</v>
      </c>
      <c r="AC371" s="24" t="s">
        <v>126</v>
      </c>
      <c r="AD371" s="24">
        <v>0.0262137073587265</v>
      </c>
      <c r="AE371" s="24">
        <v>5.53176808606807</v>
      </c>
      <c r="AF371" s="24">
        <v>0.868086403316687</v>
      </c>
      <c r="AG371" s="24">
        <v>2.51064909755</v>
      </c>
      <c r="AH371" s="24">
        <v>1515.59229600097</v>
      </c>
      <c r="AI371" s="24">
        <v>1445.13307161383</v>
      </c>
      <c r="AJ371" s="24">
        <v>3.85512613432506</v>
      </c>
      <c r="AK371" s="24">
        <v>4.43174141961575</v>
      </c>
      <c r="AL371" s="24">
        <v>0.0942140486090928</v>
      </c>
      <c r="AM371" s="24">
        <v>0.151559229600097</v>
      </c>
      <c r="AN371" s="24">
        <v>0.144513307161383</v>
      </c>
    </row>
    <row r="372" spans="1:40">
      <c r="A372" s="9">
        <v>2</v>
      </c>
      <c r="B372" s="10" t="s">
        <v>165</v>
      </c>
      <c r="C372" s="11" t="s">
        <v>118</v>
      </c>
      <c r="D372" s="12">
        <v>43645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 t="str">
        <f t="shared" si="5"/>
        <v>2|PM3aFE|0-5 (a)|2019/06/29</v>
      </c>
      <c r="Q372" s="24">
        <v>15.3225277249162</v>
      </c>
      <c r="R372" s="28">
        <v>11.7941205494928</v>
      </c>
      <c r="S372" s="28">
        <v>64.5977316577682</v>
      </c>
      <c r="T372" s="28">
        <v>23.608147792739</v>
      </c>
      <c r="U372" s="28">
        <v>15.7182046748751</v>
      </c>
      <c r="V372" s="28">
        <v>7.88994311786391</v>
      </c>
      <c r="W372" s="24">
        <v>9.41235059760964</v>
      </c>
      <c r="X372" s="24">
        <v>12.3479217463275</v>
      </c>
      <c r="Y372" s="24">
        <v>0.612288950564678</v>
      </c>
      <c r="Z372" s="24" t="s">
        <v>126</v>
      </c>
      <c r="AA372" s="24" t="s">
        <v>126</v>
      </c>
      <c r="AB372" s="24">
        <v>5.7923442658841</v>
      </c>
      <c r="AC372" s="24" t="s">
        <v>126</v>
      </c>
      <c r="AD372" s="24">
        <v>0.142148639588927</v>
      </c>
      <c r="AE372" s="24">
        <v>19.0524573820288</v>
      </c>
      <c r="AF372" s="24">
        <v>4.32262380067325</v>
      </c>
      <c r="AG372" s="24">
        <v>9.81705175604164</v>
      </c>
      <c r="AH372" s="24">
        <v>7615.30835642074</v>
      </c>
      <c r="AI372" s="24">
        <v>5982.44324497508</v>
      </c>
      <c r="AJ372" s="24">
        <v>24.5000699171733</v>
      </c>
      <c r="AK372" s="24">
        <v>7.04643006824549</v>
      </c>
      <c r="AL372" s="24" t="s">
        <v>126</v>
      </c>
      <c r="AM372" s="24">
        <v>0.761530835642074</v>
      </c>
      <c r="AN372" s="24">
        <v>0.598244324497508</v>
      </c>
    </row>
    <row r="373" spans="1:40">
      <c r="A373" s="9">
        <v>2</v>
      </c>
      <c r="B373" s="10" t="s">
        <v>166</v>
      </c>
      <c r="C373" s="11" t="s">
        <v>120</v>
      </c>
      <c r="D373" s="12">
        <v>43645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 t="str">
        <f t="shared" si="5"/>
        <v>2|PM3bFE|5-15 (b)|2019/06/29</v>
      </c>
      <c r="Q373" s="24">
        <v>23.1930960086303</v>
      </c>
      <c r="R373" s="28">
        <v>8.95711513839575</v>
      </c>
      <c r="S373" s="28">
        <v>66.6762205205468</v>
      </c>
      <c r="T373" s="28">
        <v>24.3666643410575</v>
      </c>
      <c r="U373" s="28">
        <v>15.4688215737802</v>
      </c>
      <c r="V373" s="28">
        <v>8.89784276727731</v>
      </c>
      <c r="W373" s="24">
        <v>11.6075764934435</v>
      </c>
      <c r="X373" s="24">
        <v>22.3077542784641</v>
      </c>
      <c r="Y373" s="24">
        <v>0.823738264592599</v>
      </c>
      <c r="Z373" s="24" t="s">
        <v>126</v>
      </c>
      <c r="AA373" s="24">
        <v>1.99733915024312</v>
      </c>
      <c r="AB373" s="24">
        <v>5.11225447951198</v>
      </c>
      <c r="AC373" s="24">
        <v>0.374665225553276</v>
      </c>
      <c r="AD373" s="24">
        <v>0.814984404182476</v>
      </c>
      <c r="AE373" s="24">
        <v>29.2087142351113</v>
      </c>
      <c r="AF373" s="24">
        <v>5.73523754536576</v>
      </c>
      <c r="AG373" s="24">
        <v>16.4864371057321</v>
      </c>
      <c r="AH373" s="24">
        <v>11984.0349014587</v>
      </c>
      <c r="AI373" s="24">
        <v>8677.99361990219</v>
      </c>
      <c r="AJ373" s="24">
        <v>44.3528927446245</v>
      </c>
      <c r="AK373" s="24">
        <v>10.9248177918338</v>
      </c>
      <c r="AL373" s="24" t="s">
        <v>126</v>
      </c>
      <c r="AM373" s="24">
        <v>1.19840349014587</v>
      </c>
      <c r="AN373" s="24">
        <v>0.867799361990219</v>
      </c>
    </row>
    <row r="374" spans="1:40">
      <c r="A374" s="9">
        <v>2</v>
      </c>
      <c r="B374" s="13" t="s">
        <v>167</v>
      </c>
      <c r="C374" s="11" t="s">
        <v>118</v>
      </c>
      <c r="D374" s="12">
        <v>43645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9" t="str">
        <f t="shared" si="5"/>
        <v>2|PM3aBE|0-5 (a)|2019/06/29</v>
      </c>
      <c r="Q374" s="29">
        <v>9.98949089210627</v>
      </c>
      <c r="R374" s="28">
        <v>27.5956147826451</v>
      </c>
      <c r="S374" s="28">
        <v>61.4230800703327</v>
      </c>
      <c r="T374" s="28">
        <v>10.9813051470221</v>
      </c>
      <c r="U374" s="28">
        <v>8.40889503149565</v>
      </c>
      <c r="V374" s="28">
        <v>2.57241011552647</v>
      </c>
      <c r="W374" s="24">
        <v>4.25625274243089</v>
      </c>
      <c r="X374" s="24">
        <v>7.78195359957422</v>
      </c>
      <c r="Y374" s="24">
        <v>0.469554690783755</v>
      </c>
      <c r="Z374" s="24" t="s">
        <v>126</v>
      </c>
      <c r="AA374" s="24" t="s">
        <v>126</v>
      </c>
      <c r="AB374" s="24">
        <v>3.98988210513594</v>
      </c>
      <c r="AC374" s="24" t="s">
        <v>126</v>
      </c>
      <c r="AD374" s="24">
        <v>0.0372753753633833</v>
      </c>
      <c r="AE374" s="24">
        <v>12.0566268676295</v>
      </c>
      <c r="AF374" s="24">
        <v>1.78310132054423</v>
      </c>
      <c r="AG374" s="24">
        <v>5.49099808702605</v>
      </c>
      <c r="AH374" s="24">
        <v>3510.08615578415</v>
      </c>
      <c r="AI374" s="24">
        <v>3567.60555322106</v>
      </c>
      <c r="AJ374" s="24">
        <v>11.8041026837601</v>
      </c>
      <c r="AK374" s="24">
        <v>7.92785646136541</v>
      </c>
      <c r="AL374" s="24">
        <v>0.0293769800568026</v>
      </c>
      <c r="AM374" s="24">
        <v>0.351008615578415</v>
      </c>
      <c r="AN374" s="24">
        <v>0.356760555322106</v>
      </c>
    </row>
    <row r="375" spans="1:40">
      <c r="A375" s="18">
        <v>2</v>
      </c>
      <c r="B375" s="19" t="s">
        <v>168</v>
      </c>
      <c r="C375" s="11" t="s">
        <v>120</v>
      </c>
      <c r="D375" s="12">
        <v>43645</v>
      </c>
      <c r="E375" s="18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 t="str">
        <f t="shared" si="5"/>
        <v>2|PM3bBE|5-15 (b)|2019/06/29</v>
      </c>
      <c r="Q375" s="28">
        <v>18.1961790985832</v>
      </c>
      <c r="R375" s="28">
        <v>25.1570066732684</v>
      </c>
      <c r="S375" s="28">
        <v>68.1552459232561</v>
      </c>
      <c r="T375" s="28">
        <v>6.68774740347547</v>
      </c>
      <c r="U375" s="28">
        <v>5.20428124440862</v>
      </c>
      <c r="V375" s="28">
        <v>1.48346615906685</v>
      </c>
      <c r="W375" s="24">
        <v>2.69058295964122</v>
      </c>
      <c r="X375" s="24">
        <v>7.01196589440302</v>
      </c>
      <c r="Y375" s="24">
        <v>0.470676203280353</v>
      </c>
      <c r="Z375" s="24" t="s">
        <v>126</v>
      </c>
      <c r="AA375" s="24" t="s">
        <v>126</v>
      </c>
      <c r="AB375" s="24">
        <v>2.80449437500483</v>
      </c>
      <c r="AC375" s="24">
        <v>0.0223220817250515</v>
      </c>
      <c r="AD375" s="24">
        <v>0.0355197023133095</v>
      </c>
      <c r="AE375" s="24">
        <v>11.0427878461929</v>
      </c>
      <c r="AF375" s="24">
        <v>1.7110189523715</v>
      </c>
      <c r="AG375" s="24">
        <v>4.73596030844126</v>
      </c>
      <c r="AH375" s="24">
        <v>2925.66721890145</v>
      </c>
      <c r="AI375" s="24">
        <v>3043.92023523429</v>
      </c>
      <c r="AJ375" s="24">
        <v>9.94347276843201</v>
      </c>
      <c r="AK375" s="24">
        <v>5.69512366314099</v>
      </c>
      <c r="AL375" s="24">
        <v>0.0198110300202059</v>
      </c>
      <c r="AM375" s="24">
        <v>0.292566721890145</v>
      </c>
      <c r="AN375" s="24">
        <v>0.304392023523429</v>
      </c>
    </row>
    <row r="376" spans="1:40">
      <c r="A376" s="18">
        <v>2</v>
      </c>
      <c r="B376" s="20" t="s">
        <v>169</v>
      </c>
      <c r="C376" s="11" t="s">
        <v>118</v>
      </c>
      <c r="D376" s="12">
        <v>43658</v>
      </c>
      <c r="E376" s="21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9" t="str">
        <f t="shared" si="5"/>
        <v>2|SM1aFD|0-5 (a)|2019/07/12</v>
      </c>
      <c r="Q376" s="38">
        <v>0.138556493260794</v>
      </c>
      <c r="R376" s="28">
        <v>0</v>
      </c>
      <c r="S376" s="28">
        <v>89.4704496568678</v>
      </c>
      <c r="T376" s="28">
        <v>10.5295503431322</v>
      </c>
      <c r="U376" s="28">
        <v>8.30543748675424</v>
      </c>
      <c r="V376" s="28">
        <v>2.22411285637799</v>
      </c>
      <c r="W376" s="24">
        <v>2.42280285035639</v>
      </c>
      <c r="X376" s="24">
        <v>4.07406033983492</v>
      </c>
      <c r="Y376" s="24">
        <v>0.110624749545147</v>
      </c>
      <c r="Z376" s="24" t="s">
        <v>126</v>
      </c>
      <c r="AA376" s="24">
        <v>0.684470878258685</v>
      </c>
      <c r="AB376" s="24">
        <v>0.722121806267035</v>
      </c>
      <c r="AC376" s="24">
        <v>0.410423856457444</v>
      </c>
      <c r="AD376" s="24">
        <v>0.699991108124722</v>
      </c>
      <c r="AE376" s="24">
        <v>4.46494020312772</v>
      </c>
      <c r="AF376" s="24">
        <v>1.29680142880671</v>
      </c>
      <c r="AG376" s="24">
        <v>5.33436048729002</v>
      </c>
      <c r="AH376" s="24">
        <v>1872.48699217104</v>
      </c>
      <c r="AI376" s="24">
        <v>1552.02298660378</v>
      </c>
      <c r="AJ376" s="24">
        <v>14.2340626688059</v>
      </c>
      <c r="AK376" s="24">
        <v>5.07137881455994</v>
      </c>
      <c r="AL376" s="24" t="s">
        <v>126</v>
      </c>
      <c r="AM376" s="24">
        <v>0.187248699217104</v>
      </c>
      <c r="AN376" s="24">
        <v>0.155202298660378</v>
      </c>
    </row>
    <row r="377" spans="1:40">
      <c r="A377" s="18">
        <v>2</v>
      </c>
      <c r="B377" s="19" t="s">
        <v>171</v>
      </c>
      <c r="C377" s="11" t="s">
        <v>120</v>
      </c>
      <c r="D377" s="12">
        <v>43658</v>
      </c>
      <c r="E377" s="18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 t="str">
        <f t="shared" si="5"/>
        <v>2|SM1bFD|5-15 (b)|2019/07/12</v>
      </c>
      <c r="Q377" s="28">
        <v>1.84137757667187</v>
      </c>
      <c r="R377" s="28">
        <v>0</v>
      </c>
      <c r="S377" s="28">
        <v>86.2283021036901</v>
      </c>
      <c r="T377" s="28">
        <v>13.7716978963099</v>
      </c>
      <c r="U377" s="28">
        <v>10.6321085388929</v>
      </c>
      <c r="V377" s="28">
        <v>3.13958935741702</v>
      </c>
      <c r="W377" s="24">
        <v>3.41121495327098</v>
      </c>
      <c r="X377" s="24">
        <v>10.5365512758133</v>
      </c>
      <c r="Y377" s="24">
        <v>1.20651096558039</v>
      </c>
      <c r="Z377" s="24" t="s">
        <v>126</v>
      </c>
      <c r="AA377" s="24">
        <v>1.54460240878824</v>
      </c>
      <c r="AB377" s="24">
        <v>4.55796272659419</v>
      </c>
      <c r="AC377" s="24">
        <v>0.372804887333592</v>
      </c>
      <c r="AD377" s="24">
        <v>0.758153288090771</v>
      </c>
      <c r="AE377" s="24">
        <v>11.6260866859783</v>
      </c>
      <c r="AF377" s="24">
        <v>2.82374906837963</v>
      </c>
      <c r="AG377" s="24">
        <v>11.5604520227154</v>
      </c>
      <c r="AH377" s="24">
        <v>6767.66305644705</v>
      </c>
      <c r="AI377" s="24">
        <v>4127.6910452037</v>
      </c>
      <c r="AJ377" s="24">
        <v>56.0520024265647</v>
      </c>
      <c r="AK377" s="24">
        <v>10.1514945846706</v>
      </c>
      <c r="AL377" s="24" t="s">
        <v>126</v>
      </c>
      <c r="AM377" s="24">
        <v>0.676766305644705</v>
      </c>
      <c r="AN377" s="24">
        <v>0.41276910452037</v>
      </c>
    </row>
    <row r="378" spans="1:40">
      <c r="A378" s="9">
        <v>2</v>
      </c>
      <c r="B378" s="10" t="s">
        <v>172</v>
      </c>
      <c r="C378" s="11" t="s">
        <v>118</v>
      </c>
      <c r="D378" s="12">
        <v>43658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 t="str">
        <f t="shared" si="5"/>
        <v>2|SM1aBD|0-5 (a)|2019/07/12</v>
      </c>
      <c r="Q378" s="24">
        <v>9.41318327974277</v>
      </c>
      <c r="R378" s="28">
        <v>0</v>
      </c>
      <c r="S378" s="28">
        <v>37.6941176470588</v>
      </c>
      <c r="T378" s="28">
        <v>62.3058823529412</v>
      </c>
      <c r="U378" s="28">
        <v>47.0745634055512</v>
      </c>
      <c r="V378" s="28">
        <v>15.23131894739</v>
      </c>
      <c r="W378" s="24">
        <v>13.6673151750973</v>
      </c>
      <c r="X378" s="24">
        <v>40.3579445437376</v>
      </c>
      <c r="Y378" s="24">
        <v>2.79137692813121</v>
      </c>
      <c r="Z378" s="24" t="s">
        <v>126</v>
      </c>
      <c r="AA378" s="24">
        <v>8.94211034338966</v>
      </c>
      <c r="AB378" s="24">
        <v>15.5980316076044</v>
      </c>
      <c r="AC378" s="24">
        <v>0.361765874888171</v>
      </c>
      <c r="AD378" s="24">
        <v>0.755926563819582</v>
      </c>
      <c r="AE378" s="24">
        <v>19.4226175827535</v>
      </c>
      <c r="AF378" s="24">
        <v>8.90072489813618</v>
      </c>
      <c r="AG378" s="24">
        <v>33.037001986829</v>
      </c>
      <c r="AH378" s="24">
        <v>19765.117819334</v>
      </c>
      <c r="AI378" s="24">
        <v>10663.1740322068</v>
      </c>
      <c r="AJ378" s="24">
        <v>189.516797574553</v>
      </c>
      <c r="AK378" s="24">
        <v>20.3359515469682</v>
      </c>
      <c r="AL378" s="24" t="s">
        <v>126</v>
      </c>
      <c r="AM378" s="24">
        <v>1.9765117819334</v>
      </c>
      <c r="AN378" s="24">
        <v>1.06631740322068</v>
      </c>
    </row>
    <row r="379" spans="1:40">
      <c r="A379" s="9">
        <v>2</v>
      </c>
      <c r="B379" s="10" t="s">
        <v>173</v>
      </c>
      <c r="C379" s="11" t="s">
        <v>120</v>
      </c>
      <c r="D379" s="12">
        <v>43658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 t="str">
        <f t="shared" si="5"/>
        <v>2|SM1bBD|5-15 (b)|2019/07/12</v>
      </c>
      <c r="Q379" s="24">
        <v>7.01611106986388</v>
      </c>
      <c r="R379" s="28">
        <v>0</v>
      </c>
      <c r="S379" s="28">
        <v>31.6374108612178</v>
      </c>
      <c r="T379" s="28">
        <v>68.3625891387822</v>
      </c>
      <c r="U379" s="28">
        <v>51.5503302837333</v>
      </c>
      <c r="V379" s="28">
        <v>16.8122588550489</v>
      </c>
      <c r="W379" s="24">
        <v>10.8715184186882</v>
      </c>
      <c r="X379" s="24">
        <v>54.0380888128937</v>
      </c>
      <c r="Y379" s="24">
        <v>3.20684579305522</v>
      </c>
      <c r="Z379" s="24">
        <v>1.92468372844644</v>
      </c>
      <c r="AA379" s="24">
        <v>6.13997159478947</v>
      </c>
      <c r="AB379" s="24">
        <v>16.264730010599</v>
      </c>
      <c r="AC379" s="24" t="s">
        <v>126</v>
      </c>
      <c r="AD379" s="24">
        <v>0.570490087174245</v>
      </c>
      <c r="AE379" s="24">
        <v>24.6636118495532</v>
      </c>
      <c r="AF379" s="24">
        <v>11.7353844700035</v>
      </c>
      <c r="AG379" s="24">
        <v>43.9536680800157</v>
      </c>
      <c r="AH379" s="24">
        <v>18151.9573191805</v>
      </c>
      <c r="AI379" s="24">
        <v>16019.8226499434</v>
      </c>
      <c r="AJ379" s="24">
        <v>142.881835469549</v>
      </c>
      <c r="AK379" s="24">
        <v>21.1340645930459</v>
      </c>
      <c r="AL379" s="24">
        <v>0.0697827508399829</v>
      </c>
      <c r="AM379" s="24">
        <v>1.81519573191805</v>
      </c>
      <c r="AN379" s="24">
        <v>1.60198226499434</v>
      </c>
    </row>
    <row r="380" spans="1:40">
      <c r="A380" s="9">
        <v>2</v>
      </c>
      <c r="B380" s="10" t="s">
        <v>174</v>
      </c>
      <c r="C380" s="11" t="s">
        <v>118</v>
      </c>
      <c r="D380" s="12">
        <v>43658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 t="str">
        <f t="shared" si="5"/>
        <v>2|SM2aFD|0-5 (a)|2019/07/12</v>
      </c>
      <c r="Q380" s="24">
        <v>17.402395740905</v>
      </c>
      <c r="R380" s="28">
        <v>0</v>
      </c>
      <c r="S380" s="28">
        <v>31.7021684897333</v>
      </c>
      <c r="T380" s="28">
        <v>68.2978315102667</v>
      </c>
      <c r="U380" s="28">
        <v>54.3640445772816</v>
      </c>
      <c r="V380" s="28">
        <v>13.9337869329851</v>
      </c>
      <c r="W380" s="24">
        <v>31.2380952380952</v>
      </c>
      <c r="X380" s="24">
        <v>43.3302817521538</v>
      </c>
      <c r="Y380" s="24">
        <v>2.18484848045063</v>
      </c>
      <c r="Z380" s="24">
        <v>0.146461241493705</v>
      </c>
      <c r="AA380" s="24">
        <v>4.51484423757456</v>
      </c>
      <c r="AB380" s="24">
        <v>9.22831106428099</v>
      </c>
      <c r="AC380" s="24" t="s">
        <v>126</v>
      </c>
      <c r="AD380" s="24">
        <v>0.624591649516237</v>
      </c>
      <c r="AE380" s="24">
        <v>32.9560711351889</v>
      </c>
      <c r="AF380" s="24">
        <v>11.0311930271703</v>
      </c>
      <c r="AG380" s="24">
        <v>34.9728543479126</v>
      </c>
      <c r="AH380" s="24">
        <v>11098.4191342611</v>
      </c>
      <c r="AI380" s="24">
        <v>20610.9132876077</v>
      </c>
      <c r="AJ380" s="24">
        <v>84.7354522557986</v>
      </c>
      <c r="AK380" s="24">
        <v>15.3703326666667</v>
      </c>
      <c r="AL380" s="24">
        <v>0.26320396005507</v>
      </c>
      <c r="AM380" s="24">
        <v>1.10984191342611</v>
      </c>
      <c r="AN380" s="24">
        <v>2.06109132876077</v>
      </c>
    </row>
    <row r="381" spans="1:40">
      <c r="A381" s="18">
        <v>2</v>
      </c>
      <c r="B381" s="19" t="s">
        <v>175</v>
      </c>
      <c r="C381" s="11" t="s">
        <v>120</v>
      </c>
      <c r="D381" s="12">
        <v>43658</v>
      </c>
      <c r="E381" s="18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 t="str">
        <f t="shared" si="5"/>
        <v>2|SM2bFD|5-15 (b)|2019/07/12</v>
      </c>
      <c r="Q381" s="28">
        <v>16.7742653606412</v>
      </c>
      <c r="R381" s="28">
        <v>0</v>
      </c>
      <c r="S381" s="28">
        <v>37.5241779497099</v>
      </c>
      <c r="T381" s="28">
        <v>62.4758220502901</v>
      </c>
      <c r="U381" s="28">
        <v>50.2089138910769</v>
      </c>
      <c r="V381" s="28">
        <v>12.2669081592132</v>
      </c>
      <c r="W381" s="24">
        <v>8.19366852886402</v>
      </c>
      <c r="X381" s="24">
        <v>33.8969650979892</v>
      </c>
      <c r="Y381" s="24">
        <v>1.23802735629509</v>
      </c>
      <c r="Z381" s="24" t="s">
        <v>126</v>
      </c>
      <c r="AA381" s="24">
        <v>4.39143211460694</v>
      </c>
      <c r="AB381" s="24">
        <v>6.71162855221377</v>
      </c>
      <c r="AC381" s="24">
        <v>0.386699406267804</v>
      </c>
      <c r="AD381" s="24">
        <v>0.848823611015271</v>
      </c>
      <c r="AE381" s="24">
        <v>35.6500024064032</v>
      </c>
      <c r="AF381" s="24">
        <v>9.51354196448563</v>
      </c>
      <c r="AG381" s="24">
        <v>28.5641961429818</v>
      </c>
      <c r="AH381" s="24">
        <v>10625.7631139416</v>
      </c>
      <c r="AI381" s="24">
        <v>17000.0424698303</v>
      </c>
      <c r="AJ381" s="24">
        <v>52.1639084797826</v>
      </c>
      <c r="AK381" s="24">
        <v>17.2357449650793</v>
      </c>
      <c r="AL381" s="24" t="s">
        <v>126</v>
      </c>
      <c r="AM381" s="24">
        <v>1.06257631139416</v>
      </c>
      <c r="AN381" s="24">
        <v>1.70000424698303</v>
      </c>
    </row>
    <row r="382" spans="1:40">
      <c r="A382" s="9">
        <v>2</v>
      </c>
      <c r="B382" s="10" t="s">
        <v>176</v>
      </c>
      <c r="C382" s="12" t="s">
        <v>85</v>
      </c>
      <c r="D382" s="12" t="s">
        <v>85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 t="str">
        <f t="shared" si="5"/>
        <v>2|SM2aBD|NA|NA</v>
      </c>
      <c r="Q382" s="28" t="s">
        <v>85</v>
      </c>
      <c r="R382" s="28" t="s">
        <v>85</v>
      </c>
      <c r="S382" s="28" t="s">
        <v>85</v>
      </c>
      <c r="T382" s="28" t="s">
        <v>85</v>
      </c>
      <c r="U382" s="28" t="s">
        <v>85</v>
      </c>
      <c r="V382" s="28" t="s">
        <v>85</v>
      </c>
      <c r="W382" s="24" t="s">
        <v>85</v>
      </c>
      <c r="X382" s="24" t="s">
        <v>85</v>
      </c>
      <c r="Y382" s="24" t="s">
        <v>85</v>
      </c>
      <c r="Z382" s="24" t="s">
        <v>85</v>
      </c>
      <c r="AA382" s="24" t="s">
        <v>85</v>
      </c>
      <c r="AB382" s="24" t="s">
        <v>85</v>
      </c>
      <c r="AC382" s="24" t="s">
        <v>85</v>
      </c>
      <c r="AD382" s="24" t="s">
        <v>85</v>
      </c>
      <c r="AE382" s="24" t="s">
        <v>85</v>
      </c>
      <c r="AF382" s="24" t="s">
        <v>85</v>
      </c>
      <c r="AG382" s="24" t="s">
        <v>85</v>
      </c>
      <c r="AH382" s="24" t="s">
        <v>85</v>
      </c>
      <c r="AI382" s="24" t="s">
        <v>85</v>
      </c>
      <c r="AJ382" s="24" t="s">
        <v>85</v>
      </c>
      <c r="AK382" s="24" t="s">
        <v>85</v>
      </c>
      <c r="AL382" s="24" t="s">
        <v>85</v>
      </c>
      <c r="AM382" s="24" t="s">
        <v>85</v>
      </c>
      <c r="AN382" s="24" t="s">
        <v>85</v>
      </c>
    </row>
    <row r="383" spans="1:40">
      <c r="A383" s="9">
        <v>2</v>
      </c>
      <c r="B383" s="10" t="s">
        <v>177</v>
      </c>
      <c r="C383" s="12" t="s">
        <v>85</v>
      </c>
      <c r="D383" s="12" t="s">
        <v>85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 t="str">
        <f t="shared" si="5"/>
        <v>2|SM2bBD|NA|NA</v>
      </c>
      <c r="Q383" s="28" t="s">
        <v>85</v>
      </c>
      <c r="R383" s="28" t="s">
        <v>85</v>
      </c>
      <c r="S383" s="28" t="s">
        <v>85</v>
      </c>
      <c r="T383" s="28" t="s">
        <v>85</v>
      </c>
      <c r="U383" s="28" t="s">
        <v>85</v>
      </c>
      <c r="V383" s="28" t="s">
        <v>85</v>
      </c>
      <c r="W383" s="24" t="s">
        <v>85</v>
      </c>
      <c r="X383" s="24" t="s">
        <v>85</v>
      </c>
      <c r="Y383" s="24" t="s">
        <v>85</v>
      </c>
      <c r="Z383" s="24" t="s">
        <v>85</v>
      </c>
      <c r="AA383" s="24" t="s">
        <v>85</v>
      </c>
      <c r="AB383" s="24" t="s">
        <v>85</v>
      </c>
      <c r="AC383" s="24" t="s">
        <v>85</v>
      </c>
      <c r="AD383" s="24" t="s">
        <v>85</v>
      </c>
      <c r="AE383" s="24" t="s">
        <v>85</v>
      </c>
      <c r="AF383" s="24" t="s">
        <v>85</v>
      </c>
      <c r="AG383" s="24" t="s">
        <v>85</v>
      </c>
      <c r="AH383" s="24" t="s">
        <v>85</v>
      </c>
      <c r="AI383" s="24" t="s">
        <v>85</v>
      </c>
      <c r="AJ383" s="24" t="s">
        <v>85</v>
      </c>
      <c r="AK383" s="24" t="s">
        <v>85</v>
      </c>
      <c r="AL383" s="24" t="s">
        <v>85</v>
      </c>
      <c r="AM383" s="24" t="s">
        <v>85</v>
      </c>
      <c r="AN383" s="24" t="s">
        <v>85</v>
      </c>
    </row>
    <row r="384" spans="1:40">
      <c r="A384" s="18">
        <v>2</v>
      </c>
      <c r="B384" s="19" t="s">
        <v>178</v>
      </c>
      <c r="C384" s="11" t="s">
        <v>118</v>
      </c>
      <c r="D384" s="12">
        <v>43658</v>
      </c>
      <c r="E384" s="18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 t="str">
        <f t="shared" si="5"/>
        <v>2|SM3aFD|0-5 (a)|2019/07/12</v>
      </c>
      <c r="Q384" s="28">
        <v>11.167566423203</v>
      </c>
      <c r="R384" s="28" t="s">
        <v>450</v>
      </c>
      <c r="S384" s="28" t="s">
        <v>450</v>
      </c>
      <c r="T384" s="28" t="s">
        <v>450</v>
      </c>
      <c r="U384" s="28" t="s">
        <v>450</v>
      </c>
      <c r="V384" s="28" t="s">
        <v>450</v>
      </c>
      <c r="W384" s="24">
        <v>13.9399806389158</v>
      </c>
      <c r="X384" s="24">
        <v>49.254899802457</v>
      </c>
      <c r="Y384" s="24">
        <v>2.06538847780727</v>
      </c>
      <c r="Z384" s="24" t="s">
        <v>126</v>
      </c>
      <c r="AA384" s="24">
        <v>3.12981354528057</v>
      </c>
      <c r="AB384" s="24">
        <v>7.1639557047966</v>
      </c>
      <c r="AC384" s="24">
        <v>0.372548773615655</v>
      </c>
      <c r="AD384" s="24">
        <v>0.762261040866721</v>
      </c>
      <c r="AE384" s="24">
        <v>48.2452825297858</v>
      </c>
      <c r="AF384" s="24">
        <v>11.4014636292364</v>
      </c>
      <c r="AG384" s="24">
        <v>45.1154689845052</v>
      </c>
      <c r="AH384" s="24">
        <v>14222.6227511575</v>
      </c>
      <c r="AI384" s="24">
        <v>26826.9732452621</v>
      </c>
      <c r="AJ384" s="24">
        <v>161.538763627384</v>
      </c>
      <c r="AK384" s="24">
        <v>20.1779223495278</v>
      </c>
      <c r="AL384" s="24" t="s">
        <v>126</v>
      </c>
      <c r="AM384" s="24">
        <v>1.42226227511575</v>
      </c>
      <c r="AN384" s="24">
        <v>2.68269732452621</v>
      </c>
    </row>
    <row r="385" spans="1:40">
      <c r="A385" s="18">
        <v>2</v>
      </c>
      <c r="B385" s="19" t="s">
        <v>179</v>
      </c>
      <c r="C385" s="11" t="s">
        <v>120</v>
      </c>
      <c r="D385" s="12">
        <v>43658</v>
      </c>
      <c r="E385" s="18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 t="str">
        <f t="shared" si="5"/>
        <v>2|SM3bFD|5-15 (b)|2019/07/12</v>
      </c>
      <c r="Q385" s="28">
        <v>13.8724594042368</v>
      </c>
      <c r="R385" s="28">
        <v>0</v>
      </c>
      <c r="S385" s="28">
        <v>10.8544350658966</v>
      </c>
      <c r="T385" s="28">
        <v>89.1455649341033</v>
      </c>
      <c r="U385" s="28">
        <v>68.0888183355186</v>
      </c>
      <c r="V385" s="28">
        <v>21.0567465985847</v>
      </c>
      <c r="W385" s="24">
        <v>15.3809295639675</v>
      </c>
      <c r="X385" s="24">
        <v>42.2050756688889</v>
      </c>
      <c r="Y385" s="24">
        <v>1.66511648963753</v>
      </c>
      <c r="Z385" s="24" t="s">
        <v>126</v>
      </c>
      <c r="AA385" s="24">
        <v>3.18449921371753</v>
      </c>
      <c r="AB385" s="24">
        <v>7.8854953343753</v>
      </c>
      <c r="AC385" s="24">
        <v>0.370394629887308</v>
      </c>
      <c r="AD385" s="24">
        <v>0.756084090615308</v>
      </c>
      <c r="AE385" s="24">
        <v>36.289150532395</v>
      </c>
      <c r="AF385" s="24">
        <v>9.64728669819456</v>
      </c>
      <c r="AG385" s="24">
        <v>35.5821253331555</v>
      </c>
      <c r="AH385" s="24">
        <v>15237.1144978963</v>
      </c>
      <c r="AI385" s="24">
        <v>14919.6746125234</v>
      </c>
      <c r="AJ385" s="24">
        <v>130.063778488672</v>
      </c>
      <c r="AK385" s="24">
        <v>19.8399928358025</v>
      </c>
      <c r="AL385" s="24" t="s">
        <v>126</v>
      </c>
      <c r="AM385" s="24">
        <v>1.52371144978963</v>
      </c>
      <c r="AN385" s="24">
        <v>1.49196746125235</v>
      </c>
    </row>
    <row r="386" spans="1:40">
      <c r="A386" s="18">
        <v>2</v>
      </c>
      <c r="B386" s="19" t="s">
        <v>180</v>
      </c>
      <c r="C386" s="11" t="s">
        <v>118</v>
      </c>
      <c r="D386" s="12">
        <v>43658</v>
      </c>
      <c r="E386" s="18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 t="str">
        <f t="shared" si="5"/>
        <v>2|SM3aBD|0-5 (a)|2019/07/12</v>
      </c>
      <c r="Q386" s="28">
        <v>20.7109525116662</v>
      </c>
      <c r="R386" s="28">
        <v>0</v>
      </c>
      <c r="S386" s="28">
        <v>40.4791703915609</v>
      </c>
      <c r="T386" s="28">
        <v>59.5208296084391</v>
      </c>
      <c r="U386" s="28">
        <v>47.2245644607188</v>
      </c>
      <c r="V386" s="28">
        <v>12.2962651477203</v>
      </c>
      <c r="W386" s="24">
        <v>22.4545454545454</v>
      </c>
      <c r="X386" s="24">
        <v>38.1739851968496</v>
      </c>
      <c r="Y386" s="24">
        <v>1.20157507864391</v>
      </c>
      <c r="Z386" s="24" t="s">
        <v>126</v>
      </c>
      <c r="AA386" s="24">
        <v>3.01190570111007</v>
      </c>
      <c r="AB386" s="24">
        <v>4.79384125299337</v>
      </c>
      <c r="AC386" s="24">
        <v>0.373047483422723</v>
      </c>
      <c r="AD386" s="24">
        <v>0.746239839654543</v>
      </c>
      <c r="AE386" s="24">
        <v>36.0298676222258</v>
      </c>
      <c r="AF386" s="24">
        <v>8.9516908740544</v>
      </c>
      <c r="AG386" s="24">
        <v>32.8281785411997</v>
      </c>
      <c r="AH386" s="24">
        <v>10261.3410682841</v>
      </c>
      <c r="AI386" s="24">
        <v>15023.3103032763</v>
      </c>
      <c r="AJ386" s="24">
        <v>74.40667475181</v>
      </c>
      <c r="AK386" s="24">
        <v>16.5010129560576</v>
      </c>
      <c r="AL386" s="24" t="s">
        <v>126</v>
      </c>
      <c r="AM386" s="24">
        <v>1.02613410682841</v>
      </c>
      <c r="AN386" s="24">
        <v>1.50233103032763</v>
      </c>
    </row>
    <row r="387" spans="1:40">
      <c r="A387" s="9">
        <v>2</v>
      </c>
      <c r="B387" s="10" t="s">
        <v>181</v>
      </c>
      <c r="C387" s="11" t="s">
        <v>120</v>
      </c>
      <c r="D387" s="12">
        <v>43658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 t="str">
        <f t="shared" si="5"/>
        <v>2|SM3bBD|5-15 (b)|2019/07/12</v>
      </c>
      <c r="Q387" s="24">
        <v>26.0949515212305</v>
      </c>
      <c r="R387" s="28">
        <v>0</v>
      </c>
      <c r="S387" s="28">
        <v>49.0909090909091</v>
      </c>
      <c r="T387" s="28">
        <v>50.9090909090909</v>
      </c>
      <c r="U387" s="28">
        <v>39.9677202639394</v>
      </c>
      <c r="V387" s="28">
        <v>10.9413706451515</v>
      </c>
      <c r="W387" s="24">
        <v>11.9484382746655</v>
      </c>
      <c r="X387" s="24">
        <v>41.9033748955678</v>
      </c>
      <c r="Y387" s="24">
        <v>1.34519356909067</v>
      </c>
      <c r="Z387" s="24" t="s">
        <v>126</v>
      </c>
      <c r="AA387" s="24">
        <v>3.28858162355131</v>
      </c>
      <c r="AB387" s="24">
        <v>3.98647518981627</v>
      </c>
      <c r="AC387" s="24">
        <v>0.390463266072336</v>
      </c>
      <c r="AD387" s="24">
        <v>0.769914991866717</v>
      </c>
      <c r="AE387" s="24">
        <v>41.8736139758976</v>
      </c>
      <c r="AF387" s="24">
        <v>9.66485866288042</v>
      </c>
      <c r="AG387" s="24">
        <v>36.2190392385696</v>
      </c>
      <c r="AH387" s="24">
        <v>10087.4637221965</v>
      </c>
      <c r="AI387" s="24">
        <v>19359.478245431</v>
      </c>
      <c r="AJ387" s="24">
        <v>68.3905934019991</v>
      </c>
      <c r="AK387" s="24">
        <v>16.8446805333035</v>
      </c>
      <c r="AL387" s="24" t="s">
        <v>126</v>
      </c>
      <c r="AM387" s="24">
        <v>1.00874637221965</v>
      </c>
      <c r="AN387" s="24">
        <v>1.9359478245431</v>
      </c>
    </row>
    <row r="388" spans="1:40">
      <c r="A388" s="9">
        <v>2</v>
      </c>
      <c r="B388" s="10" t="s">
        <v>182</v>
      </c>
      <c r="C388" s="11" t="s">
        <v>118</v>
      </c>
      <c r="D388" s="12">
        <v>43648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 t="str">
        <f t="shared" si="5"/>
        <v>2|SM1aFE|0-5 (a)|2019/07/02</v>
      </c>
      <c r="Q388" s="24">
        <v>18.783522849174</v>
      </c>
      <c r="R388" s="28">
        <v>0</v>
      </c>
      <c r="S388" s="28">
        <v>44.403398596232</v>
      </c>
      <c r="T388" s="28">
        <v>55.596601403768</v>
      </c>
      <c r="U388" s="28">
        <v>40.4956256206277</v>
      </c>
      <c r="V388" s="28">
        <v>15.1009757831403</v>
      </c>
      <c r="W388" s="24">
        <v>16.2824207492795</v>
      </c>
      <c r="X388" s="24">
        <v>39.0807566008023</v>
      </c>
      <c r="Y388" s="24">
        <v>2.34279160253308</v>
      </c>
      <c r="Z388" s="24" t="s">
        <v>126</v>
      </c>
      <c r="AA388" s="24">
        <v>4.11345501158595</v>
      </c>
      <c r="AB388" s="24">
        <v>13.4611494958319</v>
      </c>
      <c r="AC388" s="24">
        <v>0.390220767860864</v>
      </c>
      <c r="AD388" s="24">
        <v>0.773253258419027</v>
      </c>
      <c r="AE388" s="24">
        <v>27.7115424995929</v>
      </c>
      <c r="AF388" s="24">
        <v>8.5100401291762</v>
      </c>
      <c r="AG388" s="24">
        <v>34.180992072023</v>
      </c>
      <c r="AH388" s="24">
        <v>19745.7576519069</v>
      </c>
      <c r="AI388" s="24">
        <v>13914.4510645124</v>
      </c>
      <c r="AJ388" s="24">
        <v>110.274041804891</v>
      </c>
      <c r="AK388" s="24">
        <v>18.7041909406993</v>
      </c>
      <c r="AL388" s="24" t="s">
        <v>126</v>
      </c>
      <c r="AM388" s="24">
        <v>1.97457576519069</v>
      </c>
      <c r="AN388" s="24">
        <v>1.39144510645124</v>
      </c>
    </row>
    <row r="389" spans="1:40">
      <c r="A389" s="9">
        <v>2</v>
      </c>
      <c r="B389" s="10" t="s">
        <v>184</v>
      </c>
      <c r="C389" s="11" t="s">
        <v>120</v>
      </c>
      <c r="D389" s="12">
        <v>43648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 t="str">
        <f t="shared" si="5"/>
        <v>2|SM1bFE|5-15 (b)|2019/07/02</v>
      </c>
      <c r="Q389" s="24">
        <v>13.9267015706806</v>
      </c>
      <c r="R389" s="28">
        <v>0</v>
      </c>
      <c r="S389" s="28">
        <v>48.3725276436692</v>
      </c>
      <c r="T389" s="28">
        <v>51.6274723563308</v>
      </c>
      <c r="U389" s="28">
        <v>37.5606725973287</v>
      </c>
      <c r="V389" s="28">
        <v>14.0667997590021</v>
      </c>
      <c r="W389" s="24">
        <v>1.97780993728894</v>
      </c>
      <c r="X389" s="24">
        <v>37.535698018248</v>
      </c>
      <c r="Y389" s="24">
        <v>2.70870094061798</v>
      </c>
      <c r="Z389" s="24" t="s">
        <v>126</v>
      </c>
      <c r="AA389" s="24">
        <v>2.45227332164761</v>
      </c>
      <c r="AB389" s="24">
        <v>26.0259296035438</v>
      </c>
      <c r="AC389" s="24" t="s">
        <v>126</v>
      </c>
      <c r="AD389" s="24">
        <v>0.100846792908862</v>
      </c>
      <c r="AE389" s="24">
        <v>19.4826041539552</v>
      </c>
      <c r="AF389" s="24">
        <v>7.28608131143378</v>
      </c>
      <c r="AG389" s="24">
        <v>31.7734452011554</v>
      </c>
      <c r="AH389" s="24">
        <v>29857.6066686182</v>
      </c>
      <c r="AI389" s="24">
        <v>14306.8926722086</v>
      </c>
      <c r="AJ389" s="24">
        <v>97.5751301840676</v>
      </c>
      <c r="AK389" s="24">
        <v>15.4003943577029</v>
      </c>
      <c r="AL389" s="24" t="s">
        <v>126</v>
      </c>
      <c r="AM389" s="24">
        <v>2.98576066686182</v>
      </c>
      <c r="AN389" s="24">
        <v>1.43068926722086</v>
      </c>
    </row>
    <row r="390" spans="1:40">
      <c r="A390" s="9">
        <v>2</v>
      </c>
      <c r="B390" s="10" t="s">
        <v>186</v>
      </c>
      <c r="C390" s="11" t="s">
        <v>118</v>
      </c>
      <c r="D390" s="12">
        <v>43648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 t="str">
        <f t="shared" si="5"/>
        <v>2|SM1aBE|0-5 (a)|2019/07/02</v>
      </c>
      <c r="Q390" s="24">
        <v>2.28113814232832</v>
      </c>
      <c r="R390" s="28">
        <v>0.154289240896935</v>
      </c>
      <c r="S390" s="28">
        <v>92.7998354248097</v>
      </c>
      <c r="T390" s="28">
        <v>7.04587533429337</v>
      </c>
      <c r="U390" s="28">
        <v>5.21182894718886</v>
      </c>
      <c r="V390" s="28">
        <v>1.83404638710451</v>
      </c>
      <c r="W390" s="24">
        <v>3.02279484638262</v>
      </c>
      <c r="X390" s="24">
        <v>5.56246706349225</v>
      </c>
      <c r="Y390" s="24">
        <v>-0.0510421200489366</v>
      </c>
      <c r="Z390" s="24" t="s">
        <v>126</v>
      </c>
      <c r="AA390" s="24">
        <v>0.5885263079612</v>
      </c>
      <c r="AB390" s="24">
        <v>1.00974628792462</v>
      </c>
      <c r="AC390" s="24">
        <v>0.364010150320762</v>
      </c>
      <c r="AD390" s="24">
        <v>0.750644842842775</v>
      </c>
      <c r="AE390" s="24">
        <v>7.26435141633793</v>
      </c>
      <c r="AF390" s="24">
        <v>2.35612270694555</v>
      </c>
      <c r="AG390" s="24">
        <v>5.89102729418557</v>
      </c>
      <c r="AH390" s="24">
        <v>1791.22967873597</v>
      </c>
      <c r="AI390" s="24">
        <v>4202.11242413041</v>
      </c>
      <c r="AJ390" s="24">
        <v>6.50635719991386</v>
      </c>
      <c r="AK390" s="24">
        <v>3.78132476026001</v>
      </c>
      <c r="AL390" s="24" t="s">
        <v>126</v>
      </c>
      <c r="AM390" s="24">
        <v>0.179122967873597</v>
      </c>
      <c r="AN390" s="24">
        <v>0.420211242413041</v>
      </c>
    </row>
    <row r="391" spans="1:40">
      <c r="A391" s="9">
        <v>2</v>
      </c>
      <c r="B391" s="10" t="s">
        <v>187</v>
      </c>
      <c r="C391" s="11" t="s">
        <v>120</v>
      </c>
      <c r="D391" s="12">
        <v>43648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 t="str">
        <f t="shared" ref="P391:P454" si="6">CONCATENATE(A391,"|",B391,"|",C391,"|",TEXT(D391,"AAAA/MM/DD"))</f>
        <v>2|SM1bBE|5-15 (b)|2019/07/02</v>
      </c>
      <c r="Q391" s="24">
        <v>2.96268749225252</v>
      </c>
      <c r="R391" s="28">
        <v>0.12453300124533</v>
      </c>
      <c r="S391" s="28">
        <v>90.6956057640989</v>
      </c>
      <c r="T391" s="28">
        <v>9.17986123465575</v>
      </c>
      <c r="U391" s="28">
        <v>6.7249614953187</v>
      </c>
      <c r="V391" s="28">
        <v>2.45489973933705</v>
      </c>
      <c r="W391" s="24">
        <v>21.55</v>
      </c>
      <c r="X391" s="24">
        <v>3.4329749069507</v>
      </c>
      <c r="Y391" s="24">
        <v>0.21549536790281</v>
      </c>
      <c r="Z391" s="24" t="s">
        <v>126</v>
      </c>
      <c r="AA391" s="24" t="s">
        <v>126</v>
      </c>
      <c r="AB391" s="24">
        <v>1.32373672291466</v>
      </c>
      <c r="AC391" s="24">
        <v>0.0290250265374098</v>
      </c>
      <c r="AD391" s="24">
        <v>0.17969927276752</v>
      </c>
      <c r="AE391" s="24">
        <v>5.5951165568895</v>
      </c>
      <c r="AF391" s="24">
        <v>1.2041288869606</v>
      </c>
      <c r="AG391" s="24">
        <v>3.36397038620797</v>
      </c>
      <c r="AH391" s="24">
        <v>1108.38511443006</v>
      </c>
      <c r="AI391" s="24">
        <v>2018.38223172479</v>
      </c>
      <c r="AJ391" s="24">
        <v>5.20552853352952</v>
      </c>
      <c r="AK391" s="24">
        <v>4.22940208385635</v>
      </c>
      <c r="AL391" s="24">
        <v>0.617159182392771</v>
      </c>
      <c r="AM391" s="24">
        <v>0.110838511443006</v>
      </c>
      <c r="AN391" s="24">
        <v>0.201838223172479</v>
      </c>
    </row>
    <row r="392" spans="1:40">
      <c r="A392" s="9">
        <v>2</v>
      </c>
      <c r="B392" s="10" t="s">
        <v>188</v>
      </c>
      <c r="C392" s="11" t="s">
        <v>118</v>
      </c>
      <c r="D392" s="12">
        <v>43648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 t="str">
        <f t="shared" si="6"/>
        <v>2|SM2aFE|0-5 (a)|2019/07/02</v>
      </c>
      <c r="Q392" s="24">
        <v>9.88106814271832</v>
      </c>
      <c r="R392" s="28">
        <v>0</v>
      </c>
      <c r="S392" s="28">
        <v>22.5141471301536</v>
      </c>
      <c r="T392" s="28">
        <v>77.4858528698464</v>
      </c>
      <c r="U392" s="28">
        <v>61.1693917222796</v>
      </c>
      <c r="V392" s="28">
        <v>16.3164611475668</v>
      </c>
      <c r="W392" s="24">
        <v>26.9361909400877</v>
      </c>
      <c r="X392" s="24">
        <v>42.798833226503</v>
      </c>
      <c r="Y392" s="24">
        <v>2.56519135513274</v>
      </c>
      <c r="Z392" s="24" t="s">
        <v>126</v>
      </c>
      <c r="AA392" s="24">
        <v>3.3122310676892</v>
      </c>
      <c r="AB392" s="24">
        <v>16.021034976007</v>
      </c>
      <c r="AC392" s="24" t="s">
        <v>126</v>
      </c>
      <c r="AD392" s="24">
        <v>0.0802421068029069</v>
      </c>
      <c r="AE392" s="24">
        <v>32.1029285844015</v>
      </c>
      <c r="AF392" s="24">
        <v>9.74650997685668</v>
      </c>
      <c r="AG392" s="24">
        <v>35.2067188361635</v>
      </c>
      <c r="AH392" s="24">
        <v>24115.2330835433</v>
      </c>
      <c r="AI392" s="24">
        <v>19870.3434745158</v>
      </c>
      <c r="AJ392" s="24">
        <v>208.592962508125</v>
      </c>
      <c r="AK392" s="24">
        <v>22.5785526157592</v>
      </c>
      <c r="AL392" s="24" t="s">
        <v>126</v>
      </c>
      <c r="AM392" s="24">
        <v>2.41152330835433</v>
      </c>
      <c r="AN392" s="24">
        <v>1.98703434745158</v>
      </c>
    </row>
    <row r="393" spans="1:40">
      <c r="A393" s="9">
        <v>2</v>
      </c>
      <c r="B393" s="10" t="s">
        <v>189</v>
      </c>
      <c r="C393" s="11" t="s">
        <v>120</v>
      </c>
      <c r="D393" s="12">
        <v>43648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 t="str">
        <f t="shared" si="6"/>
        <v>2|SM2bFE|5-15 (b)|2019/07/02</v>
      </c>
      <c r="Q393" s="24">
        <v>9.48756179863448</v>
      </c>
      <c r="R393" s="28">
        <v>0</v>
      </c>
      <c r="S393" s="28">
        <v>52.5295399793507</v>
      </c>
      <c r="T393" s="28">
        <v>47.4704600206493</v>
      </c>
      <c r="U393" s="28">
        <v>35.7935510373058</v>
      </c>
      <c r="V393" s="28">
        <v>11.6769089833435</v>
      </c>
      <c r="W393" s="24">
        <v>18.7654320987653</v>
      </c>
      <c r="X393" s="24">
        <v>35.2033010226004</v>
      </c>
      <c r="Y393" s="24">
        <v>3.27040808688661</v>
      </c>
      <c r="Z393" s="24" t="s">
        <v>126</v>
      </c>
      <c r="AA393" s="24">
        <v>3.62458328581581</v>
      </c>
      <c r="AB393" s="24">
        <v>14.581164439787</v>
      </c>
      <c r="AC393" s="24">
        <v>0.377025211763347</v>
      </c>
      <c r="AD393" s="24">
        <v>0.719346966534841</v>
      </c>
      <c r="AE393" s="24">
        <v>22.9499816402916</v>
      </c>
      <c r="AF393" s="24">
        <v>7.62047928018644</v>
      </c>
      <c r="AG393" s="24">
        <v>28.4625472365284</v>
      </c>
      <c r="AH393" s="24">
        <v>18180.0414611644</v>
      </c>
      <c r="AI393" s="24">
        <v>9839.78677670251</v>
      </c>
      <c r="AJ393" s="24">
        <v>191.511670066155</v>
      </c>
      <c r="AK393" s="24">
        <v>24.021075991892</v>
      </c>
      <c r="AL393" s="24" t="s">
        <v>126</v>
      </c>
      <c r="AM393" s="24">
        <v>1.81800414611644</v>
      </c>
      <c r="AN393" s="24">
        <v>0.98397867767025</v>
      </c>
    </row>
    <row r="394" spans="1:40">
      <c r="A394" s="18">
        <v>2</v>
      </c>
      <c r="B394" s="19" t="s">
        <v>190</v>
      </c>
      <c r="C394" s="11" t="s">
        <v>118</v>
      </c>
      <c r="D394" s="12">
        <v>43648</v>
      </c>
      <c r="E394" s="18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 t="str">
        <f t="shared" si="6"/>
        <v>2|SM2aBE|0-5 (a)|2019/07/02</v>
      </c>
      <c r="Q394" s="28">
        <v>5.19977669670607</v>
      </c>
      <c r="R394" s="28">
        <v>0.191435768261965</v>
      </c>
      <c r="S394" s="28">
        <v>73.551637279597</v>
      </c>
      <c r="T394" s="28">
        <v>26.2569269521411</v>
      </c>
      <c r="U394" s="28">
        <v>21.2664375259737</v>
      </c>
      <c r="V394" s="28">
        <v>4.99048942616731</v>
      </c>
      <c r="W394" s="24">
        <v>4.85307212822798</v>
      </c>
      <c r="X394" s="24">
        <v>11.1375230283668</v>
      </c>
      <c r="Y394" s="24">
        <v>0.734754504750084</v>
      </c>
      <c r="Z394" s="24" t="s">
        <v>126</v>
      </c>
      <c r="AA394" s="24">
        <v>2.30870841907944</v>
      </c>
      <c r="AB394" s="24">
        <v>3.5813681843573</v>
      </c>
      <c r="AC394" s="24" t="s">
        <v>126</v>
      </c>
      <c r="AD394" s="24">
        <v>0.564366503172177</v>
      </c>
      <c r="AE394" s="24">
        <v>10.5228941648278</v>
      </c>
      <c r="AF394" s="24">
        <v>3.80677876984656</v>
      </c>
      <c r="AG394" s="24">
        <v>11.4259365725332</v>
      </c>
      <c r="AH394" s="24">
        <v>4812.02597718376</v>
      </c>
      <c r="AI394" s="24">
        <v>5778.0713435663</v>
      </c>
      <c r="AJ394" s="24">
        <v>17.1928073901125</v>
      </c>
      <c r="AK394" s="24">
        <v>7.39794741444253</v>
      </c>
      <c r="AL394" s="24" t="s">
        <v>126</v>
      </c>
      <c r="AM394" s="24">
        <v>0.481202597718376</v>
      </c>
      <c r="AN394" s="24">
        <v>0.57780713435663</v>
      </c>
    </row>
    <row r="395" spans="1:40">
      <c r="A395" s="18">
        <v>2</v>
      </c>
      <c r="B395" s="19" t="s">
        <v>191</v>
      </c>
      <c r="C395" s="11" t="s">
        <v>120</v>
      </c>
      <c r="D395" s="12">
        <v>43648</v>
      </c>
      <c r="E395" s="18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 t="str">
        <f t="shared" si="6"/>
        <v>2|SM2bBE|5-15 (b)|2019/07/02</v>
      </c>
      <c r="Q395" s="28">
        <v>10.6594110115236</v>
      </c>
      <c r="R395" s="28">
        <v>0.193330111164814</v>
      </c>
      <c r="S395" s="28">
        <v>69.038182696955</v>
      </c>
      <c r="T395" s="28">
        <v>30.7684871918801</v>
      </c>
      <c r="U395" s="28">
        <v>25.1171936585211</v>
      </c>
      <c r="V395" s="28">
        <v>5.65129353335904</v>
      </c>
      <c r="W395" s="24">
        <v>4.53059318075665</v>
      </c>
      <c r="X395" s="24">
        <v>6.75600651448876</v>
      </c>
      <c r="Y395" s="24">
        <v>0.138673623692524</v>
      </c>
      <c r="Z395" s="24" t="s">
        <v>126</v>
      </c>
      <c r="AA395" s="24">
        <v>1.04784364888439</v>
      </c>
      <c r="AB395" s="24">
        <v>1.80878639598945</v>
      </c>
      <c r="AC395" s="24">
        <v>0.370058472802672</v>
      </c>
      <c r="AD395" s="24">
        <v>0.743612185017884</v>
      </c>
      <c r="AE395" s="24">
        <v>7.50457028867441</v>
      </c>
      <c r="AF395" s="24">
        <v>2.12772699238372</v>
      </c>
      <c r="AG395" s="24">
        <v>7.60651477154016</v>
      </c>
      <c r="AH395" s="24">
        <v>4338.46592081527</v>
      </c>
      <c r="AI395" s="24">
        <v>3550.58070323854</v>
      </c>
      <c r="AJ395" s="24">
        <v>16.6315142046695</v>
      </c>
      <c r="AK395" s="24">
        <v>5.62296640492372</v>
      </c>
      <c r="AL395" s="24" t="s">
        <v>126</v>
      </c>
      <c r="AM395" s="24">
        <v>0.433846592081527</v>
      </c>
      <c r="AN395" s="24">
        <v>0.355058070323854</v>
      </c>
    </row>
    <row r="396" spans="1:40">
      <c r="A396" s="18">
        <v>2</v>
      </c>
      <c r="B396" s="19" t="s">
        <v>192</v>
      </c>
      <c r="C396" s="11" t="s">
        <v>118</v>
      </c>
      <c r="D396" s="12">
        <v>43648</v>
      </c>
      <c r="E396" s="18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 t="str">
        <f t="shared" si="6"/>
        <v>2|SM3aFE|0-5 (a)|2019/07/02</v>
      </c>
      <c r="Q396" s="28">
        <v>10.1951866590867</v>
      </c>
      <c r="R396" s="28">
        <v>0</v>
      </c>
      <c r="S396" s="28">
        <v>15.6078296703297</v>
      </c>
      <c r="T396" s="28">
        <v>84.3921703296703</v>
      </c>
      <c r="U396" s="28">
        <v>64.9469822643885</v>
      </c>
      <c r="V396" s="28">
        <v>19.4451880652818</v>
      </c>
      <c r="W396" s="24">
        <v>15.4459392127553</v>
      </c>
      <c r="X396" s="24">
        <v>40.1941081151328</v>
      </c>
      <c r="Y396" s="24">
        <v>3.92692879284129</v>
      </c>
      <c r="Z396" s="24">
        <v>2.06021481595442</v>
      </c>
      <c r="AA396" s="24">
        <v>3.702126347454</v>
      </c>
      <c r="AB396" s="24">
        <v>15.1101390507154</v>
      </c>
      <c r="AC396" s="24" t="s">
        <v>126</v>
      </c>
      <c r="AD396" s="24">
        <v>0.558875952836254</v>
      </c>
      <c r="AE396" s="24">
        <v>26.4071733315704</v>
      </c>
      <c r="AF396" s="24">
        <v>9.05185542755663</v>
      </c>
      <c r="AG396" s="24">
        <v>32.5394425696668</v>
      </c>
      <c r="AH396" s="24">
        <v>16333.7472977602</v>
      </c>
      <c r="AI396" s="24">
        <v>11769.4039762258</v>
      </c>
      <c r="AJ396" s="24">
        <v>170.593754442634</v>
      </c>
      <c r="AK396" s="24">
        <v>20.8013401997608</v>
      </c>
      <c r="AL396" s="24">
        <v>0.0303895913356149</v>
      </c>
      <c r="AM396" s="24">
        <v>1.63337472977602</v>
      </c>
      <c r="AN396" s="24">
        <v>1.17694039762258</v>
      </c>
    </row>
    <row r="397" spans="1:40">
      <c r="A397" s="9">
        <v>2</v>
      </c>
      <c r="B397" s="10" t="s">
        <v>193</v>
      </c>
      <c r="C397" s="11" t="s">
        <v>120</v>
      </c>
      <c r="D397" s="12">
        <v>43648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 t="str">
        <f t="shared" si="6"/>
        <v>2|SM3bFE|5-15 (b)|2019/07/02</v>
      </c>
      <c r="Q397" s="24">
        <v>65.6090572367042</v>
      </c>
      <c r="R397" s="28">
        <v>0</v>
      </c>
      <c r="S397" s="28">
        <v>16.300820767322</v>
      </c>
      <c r="T397" s="28">
        <v>83.699179232678</v>
      </c>
      <c r="U397" s="28">
        <v>64.8706169113504</v>
      </c>
      <c r="V397" s="28">
        <v>18.8285623213276</v>
      </c>
      <c r="W397" s="24">
        <v>29.4436238306253</v>
      </c>
      <c r="X397" s="24">
        <v>48.716320676923</v>
      </c>
      <c r="Y397" s="24">
        <v>3.39414688126373</v>
      </c>
      <c r="Z397" s="24">
        <v>2.12572655027472</v>
      </c>
      <c r="AA397" s="24">
        <v>5.87205651016483</v>
      </c>
      <c r="AB397" s="24">
        <v>13.7688149424725</v>
      </c>
      <c r="AC397" s="24" t="s">
        <v>126</v>
      </c>
      <c r="AD397" s="24">
        <v>0.585381595230768</v>
      </c>
      <c r="AE397" s="24">
        <v>35.8076181934065</v>
      </c>
      <c r="AF397" s="24">
        <v>11.2712616358791</v>
      </c>
      <c r="AG397" s="24">
        <v>40.2274456741758</v>
      </c>
      <c r="AH397" s="24">
        <v>19026.3049648351</v>
      </c>
      <c r="AI397" s="24">
        <v>26631.2144714285</v>
      </c>
      <c r="AJ397" s="24">
        <v>170.619371956044</v>
      </c>
      <c r="AK397" s="24">
        <v>23.8670683961538</v>
      </c>
      <c r="AL397" s="24">
        <v>0.10227200166533</v>
      </c>
      <c r="AM397" s="24">
        <v>1.90263049648351</v>
      </c>
      <c r="AN397" s="24">
        <v>2.66312144714285</v>
      </c>
    </row>
    <row r="398" spans="1:40">
      <c r="A398" s="9">
        <v>2</v>
      </c>
      <c r="B398" s="13" t="s">
        <v>194</v>
      </c>
      <c r="C398" s="11" t="s">
        <v>118</v>
      </c>
      <c r="D398" s="12">
        <v>43648</v>
      </c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9" t="str">
        <f t="shared" si="6"/>
        <v>2|SM3aBE|0-5 (a)|2019/07/02</v>
      </c>
      <c r="Q398" s="29">
        <v>24.0932242630039</v>
      </c>
      <c r="R398" s="28">
        <v>0</v>
      </c>
      <c r="S398" s="28">
        <v>67.6536174430129</v>
      </c>
      <c r="T398" s="28">
        <v>32.3463825569871</v>
      </c>
      <c r="U398" s="28">
        <v>25.8916020843375</v>
      </c>
      <c r="V398" s="28">
        <v>6.45478047264956</v>
      </c>
      <c r="W398" s="24">
        <v>5.53775743707084</v>
      </c>
      <c r="X398" s="24">
        <v>50.8551177197093</v>
      </c>
      <c r="Y398" s="24">
        <v>3.78413502358174</v>
      </c>
      <c r="Z398" s="24" t="s">
        <v>126</v>
      </c>
      <c r="AA398" s="24">
        <v>4.69838433090236</v>
      </c>
      <c r="AB398" s="24">
        <v>23.399068209237</v>
      </c>
      <c r="AC398" s="24" t="s">
        <v>126</v>
      </c>
      <c r="AD398" s="24">
        <v>0.092996296729019</v>
      </c>
      <c r="AE398" s="24">
        <v>36.4128356931289</v>
      </c>
      <c r="AF398" s="24">
        <v>9.63818761951906</v>
      </c>
      <c r="AG398" s="24">
        <v>43.6411192791326</v>
      </c>
      <c r="AH398" s="24">
        <v>40869.8010663169</v>
      </c>
      <c r="AI398" s="24">
        <v>28170.3067818165</v>
      </c>
      <c r="AJ398" s="24">
        <v>475.838194169527</v>
      </c>
      <c r="AK398" s="24">
        <v>20.5991797055676</v>
      </c>
      <c r="AL398" s="24">
        <v>0.089282158918029</v>
      </c>
      <c r="AM398" s="24">
        <v>4.08698010663169</v>
      </c>
      <c r="AN398" s="24">
        <v>2.81703067818165</v>
      </c>
    </row>
    <row r="399" spans="1:40">
      <c r="A399" s="9">
        <v>2</v>
      </c>
      <c r="B399" s="10" t="s">
        <v>195</v>
      </c>
      <c r="C399" s="11" t="s">
        <v>120</v>
      </c>
      <c r="D399" s="12">
        <v>43648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 t="str">
        <f t="shared" si="6"/>
        <v>2|SM3bBE|5-15 (b)|2019/07/02</v>
      </c>
      <c r="Q399" s="24">
        <v>8.43863214632834</v>
      </c>
      <c r="R399" s="28">
        <v>0</v>
      </c>
      <c r="S399" s="28">
        <v>68.649885583524</v>
      </c>
      <c r="T399" s="28">
        <v>31.350114416476</v>
      </c>
      <c r="U399" s="28">
        <v>23.1657991075988</v>
      </c>
      <c r="V399" s="28">
        <v>8.18431530887715</v>
      </c>
      <c r="W399" s="24">
        <v>7.65765765765761</v>
      </c>
      <c r="X399" s="24">
        <v>20.6378961204993</v>
      </c>
      <c r="Y399" s="24">
        <v>1.26817319270488</v>
      </c>
      <c r="Z399" s="24" t="s">
        <v>126</v>
      </c>
      <c r="AA399" s="24">
        <v>2.40653912359179</v>
      </c>
      <c r="AB399" s="24">
        <v>4.46157768428319</v>
      </c>
      <c r="AC399" s="24" t="s">
        <v>126</v>
      </c>
      <c r="AD399" s="24">
        <v>0.585737037596643</v>
      </c>
      <c r="AE399" s="24">
        <v>14.2831743256572</v>
      </c>
      <c r="AF399" s="24">
        <v>6.11260937392313</v>
      </c>
      <c r="AG399" s="24">
        <v>15.6935521029379</v>
      </c>
      <c r="AH399" s="24">
        <v>5184.99792992048</v>
      </c>
      <c r="AI399" s="24">
        <v>7686.34010989619</v>
      </c>
      <c r="AJ399" s="24">
        <v>33.9103240142479</v>
      </c>
      <c r="AK399" s="24">
        <v>9.95577942887123</v>
      </c>
      <c r="AL399" s="24">
        <v>0.00603530842025625</v>
      </c>
      <c r="AM399" s="24">
        <v>0.518499792992048</v>
      </c>
      <c r="AN399" s="24">
        <v>0.768634010989619</v>
      </c>
    </row>
    <row r="400" spans="1:40">
      <c r="A400" s="9">
        <v>2</v>
      </c>
      <c r="B400" s="15" t="s">
        <v>196</v>
      </c>
      <c r="C400" s="11" t="s">
        <v>118</v>
      </c>
      <c r="D400" s="12">
        <v>43650</v>
      </c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9" t="str">
        <f t="shared" si="6"/>
        <v>2|BN1aFE|0-5 (a)|2019/07/04</v>
      </c>
      <c r="Q400" s="32">
        <v>9.04409699466362</v>
      </c>
      <c r="R400" s="24">
        <v>0</v>
      </c>
      <c r="S400" s="24">
        <v>45.5342759978522</v>
      </c>
      <c r="T400" s="24">
        <v>54.4657240021479</v>
      </c>
      <c r="U400" s="24">
        <v>43.5731495545297</v>
      </c>
      <c r="V400" s="24">
        <v>10.8925744476182</v>
      </c>
      <c r="W400" s="24">
        <v>6.67627281460128</v>
      </c>
      <c r="X400" s="24">
        <v>38.5673142367031</v>
      </c>
      <c r="Y400" s="24">
        <v>3.08159688744341</v>
      </c>
      <c r="Z400" s="24" t="s">
        <v>126</v>
      </c>
      <c r="AA400" s="24">
        <v>3.88732883957401</v>
      </c>
      <c r="AB400" s="24">
        <v>16.1292092406613</v>
      </c>
      <c r="AC400" s="24">
        <v>0.365711971039384</v>
      </c>
      <c r="AD400" s="24">
        <v>0.806460462033063</v>
      </c>
      <c r="AE400" s="24">
        <v>20.5585494476721</v>
      </c>
      <c r="AF400" s="24">
        <v>8.05877654111088</v>
      </c>
      <c r="AG400" s="24">
        <v>36.9063116590741</v>
      </c>
      <c r="AH400" s="24">
        <v>17775.641620241</v>
      </c>
      <c r="AI400" s="24">
        <v>16041.788052365</v>
      </c>
      <c r="AJ400" s="24">
        <v>112.263375970456</v>
      </c>
      <c r="AK400" s="24">
        <v>21.8698672721161</v>
      </c>
      <c r="AL400" s="24" t="s">
        <v>126</v>
      </c>
      <c r="AM400" s="24">
        <v>1.7775641620241</v>
      </c>
      <c r="AN400" s="24">
        <v>1.6041788052365</v>
      </c>
    </row>
    <row r="401" spans="1:40">
      <c r="A401" s="9">
        <v>2</v>
      </c>
      <c r="B401" s="10" t="s">
        <v>198</v>
      </c>
      <c r="C401" s="11" t="s">
        <v>120</v>
      </c>
      <c r="D401" s="12">
        <v>43650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 t="str">
        <f t="shared" si="6"/>
        <v>2|BN1bFE|5-15 (b)|2019/07/04</v>
      </c>
      <c r="Q401" s="24">
        <v>30.74</v>
      </c>
      <c r="R401" s="24">
        <v>0.467211747038211</v>
      </c>
      <c r="S401" s="24">
        <v>46.2205906891373</v>
      </c>
      <c r="T401" s="24">
        <v>53.3121975638244</v>
      </c>
      <c r="U401" s="24">
        <v>42.8511435738498</v>
      </c>
      <c r="V401" s="24">
        <v>10.4610539899746</v>
      </c>
      <c r="W401" s="24">
        <v>1.95454545454549</v>
      </c>
      <c r="X401" s="24">
        <v>31.9496915043443</v>
      </c>
      <c r="Y401" s="24">
        <v>2.981288208628</v>
      </c>
      <c r="Z401" s="24" t="s">
        <v>126</v>
      </c>
      <c r="AA401" s="24">
        <v>3.14959853950293</v>
      </c>
      <c r="AB401" s="24">
        <v>14.4249271400283</v>
      </c>
      <c r="AC401" s="24">
        <v>0.390040897201455</v>
      </c>
      <c r="AD401" s="24">
        <v>0.760177268316832</v>
      </c>
      <c r="AE401" s="24">
        <v>16.2456058496666</v>
      </c>
      <c r="AF401" s="24">
        <v>6.93292206395231</v>
      </c>
      <c r="AG401" s="24">
        <v>29.154276443726</v>
      </c>
      <c r="AH401" s="24">
        <v>15382.1006738735</v>
      </c>
      <c r="AI401" s="24">
        <v>9760.53562265104</v>
      </c>
      <c r="AJ401" s="24">
        <v>85.5748264891897</v>
      </c>
      <c r="AK401" s="24">
        <v>21.0168378379471</v>
      </c>
      <c r="AL401" s="24" t="s">
        <v>126</v>
      </c>
      <c r="AM401" s="24">
        <v>1.53821006738735</v>
      </c>
      <c r="AN401" s="24">
        <v>0.976053562265104</v>
      </c>
    </row>
    <row r="402" spans="1:40">
      <c r="A402" s="9">
        <v>2</v>
      </c>
      <c r="B402" s="10" t="s">
        <v>199</v>
      </c>
      <c r="C402" s="11" t="s">
        <v>118</v>
      </c>
      <c r="D402" s="12">
        <v>43650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 t="str">
        <f t="shared" si="6"/>
        <v>2|BN1aBE|0-5 (a)|2019/07/04</v>
      </c>
      <c r="Q402" s="24">
        <v>8.69961146187471</v>
      </c>
      <c r="R402" s="24">
        <v>0.0587199060481503</v>
      </c>
      <c r="S402" s="24">
        <v>74.3477896149652</v>
      </c>
      <c r="T402" s="24">
        <v>25.5934904789867</v>
      </c>
      <c r="U402" s="24">
        <v>19.6632899273946</v>
      </c>
      <c r="V402" s="24">
        <v>5.93020055159209</v>
      </c>
      <c r="W402" s="24">
        <v>3.69525547445269</v>
      </c>
      <c r="X402" s="24">
        <v>24.7440560622471</v>
      </c>
      <c r="Y402" s="24">
        <v>1.86520984001383</v>
      </c>
      <c r="Z402" s="24">
        <v>0.0190862046468444</v>
      </c>
      <c r="AA402" s="24">
        <v>2.54675664734239</v>
      </c>
      <c r="AB402" s="24">
        <v>9.44036384503509</v>
      </c>
      <c r="AC402" s="24" t="s">
        <v>126</v>
      </c>
      <c r="AD402" s="24">
        <v>0.566798056115918</v>
      </c>
      <c r="AE402" s="24">
        <v>15.1213675935955</v>
      </c>
      <c r="AF402" s="24">
        <v>6.96740525963274</v>
      </c>
      <c r="AG402" s="24">
        <v>22.6748162862814</v>
      </c>
      <c r="AH402" s="24">
        <v>8101.86958435798</v>
      </c>
      <c r="AI402" s="24">
        <v>9726.87396786111</v>
      </c>
      <c r="AJ402" s="24">
        <v>112.462458313324</v>
      </c>
      <c r="AK402" s="24">
        <v>11.8742528682339</v>
      </c>
      <c r="AL402" s="24" t="s">
        <v>126</v>
      </c>
      <c r="AM402" s="24">
        <v>0.810186958435798</v>
      </c>
      <c r="AN402" s="24">
        <v>0.972687396786111</v>
      </c>
    </row>
    <row r="403" spans="1:40">
      <c r="A403" s="9">
        <v>2</v>
      </c>
      <c r="B403" s="10" t="s">
        <v>200</v>
      </c>
      <c r="C403" s="11" t="s">
        <v>120</v>
      </c>
      <c r="D403" s="12">
        <v>43650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 t="str">
        <f t="shared" si="6"/>
        <v>2|BN1bBE|5-15 (b)|2019/07/04</v>
      </c>
      <c r="Q403" s="24">
        <v>3.39860314292847</v>
      </c>
      <c r="R403" s="24">
        <v>0</v>
      </c>
      <c r="S403" s="24">
        <v>73.8070685291085</v>
      </c>
      <c r="T403" s="24">
        <v>26.1929314708915</v>
      </c>
      <c r="U403" s="24">
        <v>20.6290009473483</v>
      </c>
      <c r="V403" s="24">
        <v>5.56393052354329</v>
      </c>
      <c r="W403" s="24">
        <v>3.56125356125356</v>
      </c>
      <c r="X403" s="24">
        <v>22.7751651238059</v>
      </c>
      <c r="Y403" s="24">
        <v>1.84940106669892</v>
      </c>
      <c r="Z403" s="24" t="s">
        <v>126</v>
      </c>
      <c r="AA403" s="24">
        <v>0.762679738418081</v>
      </c>
      <c r="AB403" s="24">
        <v>12.333184354385</v>
      </c>
      <c r="AC403" s="24">
        <v>0.0709345490976257</v>
      </c>
      <c r="AD403" s="24">
        <v>0.124528260445923</v>
      </c>
      <c r="AE403" s="24">
        <v>18.5372546514015</v>
      </c>
      <c r="AF403" s="24">
        <v>6.43902927898992</v>
      </c>
      <c r="AG403" s="24">
        <v>23.5391421817563</v>
      </c>
      <c r="AH403" s="24">
        <v>12364.8966096207</v>
      </c>
      <c r="AI403" s="24">
        <v>14544.3934240001</v>
      </c>
      <c r="AJ403" s="24">
        <v>121.126400338823</v>
      </c>
      <c r="AK403" s="24">
        <v>12.0391252603814</v>
      </c>
      <c r="AL403" s="24" t="s">
        <v>126</v>
      </c>
      <c r="AM403" s="24">
        <v>1.23648966096207</v>
      </c>
      <c r="AN403" s="24">
        <v>1.45443934240001</v>
      </c>
    </row>
    <row r="404" spans="1:40">
      <c r="A404" s="9">
        <v>2</v>
      </c>
      <c r="B404" s="10" t="s">
        <v>201</v>
      </c>
      <c r="C404" s="11" t="s">
        <v>118</v>
      </c>
      <c r="D404" s="12">
        <v>43650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 t="str">
        <f t="shared" si="6"/>
        <v>2|BN2aFD|0-5 (a)|2019/07/04</v>
      </c>
      <c r="Q404" s="24">
        <v>10.2418438565166</v>
      </c>
      <c r="R404" s="24">
        <v>0.0393081761006289</v>
      </c>
      <c r="S404" s="24">
        <v>70.1615674688272</v>
      </c>
      <c r="T404" s="24">
        <v>29.7991243550722</v>
      </c>
      <c r="U404" s="24">
        <v>24.0410013482296</v>
      </c>
      <c r="V404" s="24">
        <v>5.75812300684253</v>
      </c>
      <c r="W404" s="24">
        <v>6.5346534653465</v>
      </c>
      <c r="X404" s="24">
        <v>34.4652526297887</v>
      </c>
      <c r="Y404" s="24">
        <v>1.73182188297034</v>
      </c>
      <c r="Z404" s="24" t="s">
        <v>126</v>
      </c>
      <c r="AA404" s="24">
        <v>3.52498506822052</v>
      </c>
      <c r="AB404" s="24">
        <v>12.8160525507459</v>
      </c>
      <c r="AC404" s="24">
        <v>0.376321756777246</v>
      </c>
      <c r="AD404" s="24">
        <v>0.750075738110219</v>
      </c>
      <c r="AE404" s="24">
        <v>13.9758311264089</v>
      </c>
      <c r="AF404" s="24">
        <v>7.31530693234919</v>
      </c>
      <c r="AG404" s="24">
        <v>30.1570960510651</v>
      </c>
      <c r="AH404" s="24">
        <v>11693.3640648335</v>
      </c>
      <c r="AI404" s="24">
        <v>9910.18667297773</v>
      </c>
      <c r="AJ404" s="24">
        <v>50.9275463114013</v>
      </c>
      <c r="AK404" s="24">
        <v>16.9758487704671</v>
      </c>
      <c r="AL404" s="24">
        <v>0.536379759470221</v>
      </c>
      <c r="AM404" s="24">
        <v>1.16933640648335</v>
      </c>
      <c r="AN404" s="24">
        <v>0.991018667297773</v>
      </c>
    </row>
    <row r="405" spans="1:40">
      <c r="A405" s="9">
        <v>2</v>
      </c>
      <c r="B405" s="10" t="s">
        <v>202</v>
      </c>
      <c r="C405" s="11" t="s">
        <v>120</v>
      </c>
      <c r="D405" s="12">
        <v>43650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 t="str">
        <f t="shared" si="6"/>
        <v>2|BN2bFD|5-15 (b)|2019/07/04</v>
      </c>
      <c r="Q405" s="24">
        <v>10.9156517816871</v>
      </c>
      <c r="R405" s="24">
        <v>0</v>
      </c>
      <c r="S405" s="24">
        <v>49.4905179733937</v>
      </c>
      <c r="T405" s="24">
        <v>50.5094820266063</v>
      </c>
      <c r="U405" s="24">
        <v>39.3895483900801</v>
      </c>
      <c r="V405" s="24">
        <v>11.1199336365262</v>
      </c>
      <c r="W405" s="24">
        <v>7.99007444168727</v>
      </c>
      <c r="X405" s="24">
        <v>36.7065011941246</v>
      </c>
      <c r="Y405" s="24">
        <v>1.83459992139738</v>
      </c>
      <c r="Z405" s="24" t="s">
        <v>126</v>
      </c>
      <c r="AA405" s="24">
        <v>6.00559547391822</v>
      </c>
      <c r="AB405" s="24">
        <v>11.3556659166336</v>
      </c>
      <c r="AC405" s="24">
        <v>0.366629928955935</v>
      </c>
      <c r="AD405" s="24">
        <v>0.771112077633981</v>
      </c>
      <c r="AE405" s="24">
        <v>14.8218270329496</v>
      </c>
      <c r="AF405" s="24">
        <v>7.72562354251687</v>
      </c>
      <c r="AG405" s="24">
        <v>31.4419970718539</v>
      </c>
      <c r="AH405" s="24">
        <v>11258.4973832473</v>
      </c>
      <c r="AI405" s="24">
        <v>8636.39725843589</v>
      </c>
      <c r="AJ405" s="24">
        <v>44.6540170591504</v>
      </c>
      <c r="AK405" s="24">
        <v>16.5766617403732</v>
      </c>
      <c r="AL405" s="24" t="s">
        <v>126</v>
      </c>
      <c r="AM405" s="24">
        <v>1.12584973832473</v>
      </c>
      <c r="AN405" s="24">
        <v>0.863639725843589</v>
      </c>
    </row>
    <row r="406" spans="1:40">
      <c r="A406" s="9">
        <v>2</v>
      </c>
      <c r="B406" s="10" t="s">
        <v>203</v>
      </c>
      <c r="C406" s="11" t="s">
        <v>118</v>
      </c>
      <c r="D406" s="12">
        <v>43650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 t="str">
        <f t="shared" si="6"/>
        <v>2|BN2aBD|0-5 (a)|2019/07/04</v>
      </c>
      <c r="Q406" s="24">
        <v>9.28518791451734</v>
      </c>
      <c r="R406" s="24">
        <v>0.233595243151412</v>
      </c>
      <c r="S406" s="24">
        <v>59.4924612444256</v>
      </c>
      <c r="T406" s="24">
        <v>40.2739435124231</v>
      </c>
      <c r="U406" s="24">
        <v>32.8348690905288</v>
      </c>
      <c r="V406" s="24">
        <v>7.43907442189425</v>
      </c>
      <c r="W406" s="24">
        <v>2.36630383341221</v>
      </c>
      <c r="X406" s="24">
        <v>32.7330203494837</v>
      </c>
      <c r="Y406" s="24">
        <v>3.20313939290442</v>
      </c>
      <c r="Z406" s="24" t="s">
        <v>126</v>
      </c>
      <c r="AA406" s="24">
        <v>1.44191388853587</v>
      </c>
      <c r="AB406" s="24">
        <v>19.201653669579</v>
      </c>
      <c r="AC406" s="24" t="s">
        <v>126</v>
      </c>
      <c r="AD406" s="24">
        <v>0.0385321774980143</v>
      </c>
      <c r="AE406" s="24">
        <v>14.7055170161504</v>
      </c>
      <c r="AF406" s="24">
        <v>6.90457673338628</v>
      </c>
      <c r="AG406" s="24">
        <v>28.2225647895155</v>
      </c>
      <c r="AH406" s="24">
        <v>19330.5238284353</v>
      </c>
      <c r="AI406" s="24">
        <v>8379.4241069632</v>
      </c>
      <c r="AJ406" s="24">
        <v>364.416171432354</v>
      </c>
      <c r="AK406" s="24">
        <v>14.71983592269</v>
      </c>
      <c r="AL406" s="24">
        <v>0.0837369654434736</v>
      </c>
      <c r="AM406" s="24">
        <v>1.93305238284353</v>
      </c>
      <c r="AN406" s="24">
        <v>0.83794241069632</v>
      </c>
    </row>
    <row r="407" spans="1:40">
      <c r="A407" s="9">
        <v>2</v>
      </c>
      <c r="B407" s="10" t="s">
        <v>204</v>
      </c>
      <c r="C407" s="11" t="s">
        <v>120</v>
      </c>
      <c r="D407" s="12">
        <v>43650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 t="str">
        <f t="shared" si="6"/>
        <v>2|BN2bBD|5-15 (b)|2019/07/04</v>
      </c>
      <c r="Q407" s="24">
        <v>6.73403052572062</v>
      </c>
      <c r="R407" s="24">
        <v>0</v>
      </c>
      <c r="S407" s="24">
        <v>60.4324788772734</v>
      </c>
      <c r="T407" s="24">
        <v>39.5675211227267</v>
      </c>
      <c r="U407" s="24">
        <v>31.4413719920466</v>
      </c>
      <c r="V407" s="24">
        <v>8.12614913068009</v>
      </c>
      <c r="W407" s="24">
        <v>1.56695156695163</v>
      </c>
      <c r="X407" s="24">
        <v>30.0519036658091</v>
      </c>
      <c r="Y407" s="24">
        <v>2.03808674812425</v>
      </c>
      <c r="Z407" s="24" t="s">
        <v>126</v>
      </c>
      <c r="AA407" s="24">
        <v>3.40315131093827</v>
      </c>
      <c r="AB407" s="24">
        <v>10.3586892869488</v>
      </c>
      <c r="AC407" s="24">
        <v>0.363724598408966</v>
      </c>
      <c r="AD407" s="24">
        <v>1.27610858701649</v>
      </c>
      <c r="AE407" s="24">
        <v>17.7619333253614</v>
      </c>
      <c r="AF407" s="24">
        <v>15.611188515783</v>
      </c>
      <c r="AG407" s="24">
        <v>28.7497520464046</v>
      </c>
      <c r="AH407" s="24">
        <v>12145.1242614353</v>
      </c>
      <c r="AI407" s="24">
        <v>10430.3807806014</v>
      </c>
      <c r="AJ407" s="24">
        <v>135.057995491278</v>
      </c>
      <c r="AK407" s="24">
        <v>17.1766966424829</v>
      </c>
      <c r="AL407" s="24" t="s">
        <v>126</v>
      </c>
      <c r="AM407" s="24">
        <v>1.21451242614353</v>
      </c>
      <c r="AN407" s="24">
        <v>1.04303807806014</v>
      </c>
    </row>
    <row r="408" spans="1:40">
      <c r="A408" s="9">
        <v>2</v>
      </c>
      <c r="B408" s="10" t="s">
        <v>205</v>
      </c>
      <c r="C408" s="11" t="s">
        <v>118</v>
      </c>
      <c r="D408" s="12">
        <v>43650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 t="str">
        <f t="shared" si="6"/>
        <v>2|BN3aFD|0-5 (a)|2019/07/04</v>
      </c>
      <c r="Q408" s="24">
        <v>3.18958918091355</v>
      </c>
      <c r="R408" s="24">
        <v>0.0786163522012579</v>
      </c>
      <c r="S408" s="24">
        <v>94.7888589398023</v>
      </c>
      <c r="T408" s="24">
        <v>5.13252470799642</v>
      </c>
      <c r="U408" s="24">
        <v>4.50885314192956</v>
      </c>
      <c r="V408" s="24">
        <v>0.623671566066852</v>
      </c>
      <c r="W408" s="24">
        <v>1.93069306930686</v>
      </c>
      <c r="X408" s="24">
        <v>7.71924690705409</v>
      </c>
      <c r="Y408" s="24">
        <v>0.473119712048755</v>
      </c>
      <c r="Z408" s="24" t="s">
        <v>126</v>
      </c>
      <c r="AA408" s="24">
        <v>0.796198159280368</v>
      </c>
      <c r="AB408" s="24">
        <v>3.9490520219611</v>
      </c>
      <c r="AC408" s="24">
        <v>0.358565974387985</v>
      </c>
      <c r="AD408" s="24">
        <v>0.737714714526666</v>
      </c>
      <c r="AE408" s="24">
        <v>6.95839432482147</v>
      </c>
      <c r="AF408" s="24">
        <v>1.55577319053536</v>
      </c>
      <c r="AG408" s="24">
        <v>7.49496573542582</v>
      </c>
      <c r="AH408" s="24">
        <v>2853.19718337233</v>
      </c>
      <c r="AI408" s="24">
        <v>2752.41260624823</v>
      </c>
      <c r="AJ408" s="24">
        <v>13.6059179117531</v>
      </c>
      <c r="AK408" s="24">
        <v>6.69720612495057</v>
      </c>
      <c r="AL408" s="24" t="s">
        <v>126</v>
      </c>
      <c r="AM408" s="24">
        <v>0.285319718337233</v>
      </c>
      <c r="AN408" s="24">
        <v>0.275241260624823</v>
      </c>
    </row>
    <row r="409" spans="1:40">
      <c r="A409" s="9">
        <v>2</v>
      </c>
      <c r="B409" s="10" t="s">
        <v>206</v>
      </c>
      <c r="C409" s="11" t="s">
        <v>120</v>
      </c>
      <c r="D409" s="12">
        <v>43650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 t="str">
        <f t="shared" si="6"/>
        <v>2|BN3bFD|5-15 (b)|2019/07/04</v>
      </c>
      <c r="Q409" s="24">
        <v>3.73622148167131</v>
      </c>
      <c r="R409" s="24">
        <v>0.257317465422966</v>
      </c>
      <c r="S409" s="24">
        <v>83.6496193845824</v>
      </c>
      <c r="T409" s="24">
        <v>16.0930631499946</v>
      </c>
      <c r="U409" s="24">
        <v>13.920954157478</v>
      </c>
      <c r="V409" s="24">
        <v>2.17210899251663</v>
      </c>
      <c r="W409" s="24">
        <v>2.03488372093031</v>
      </c>
      <c r="X409" s="24">
        <v>11.1984394643962</v>
      </c>
      <c r="Y409" s="24">
        <v>0.952270797995301</v>
      </c>
      <c r="Z409" s="24" t="s">
        <v>126</v>
      </c>
      <c r="AA409" s="24">
        <v>1.10702020593099</v>
      </c>
      <c r="AB409" s="24">
        <v>4.93209705180499</v>
      </c>
      <c r="AC409" s="24">
        <v>0.377796040602766</v>
      </c>
      <c r="AD409" s="24">
        <v>0.704585293114998</v>
      </c>
      <c r="AE409" s="24">
        <v>9.91462454381248</v>
      </c>
      <c r="AF409" s="24">
        <v>2.32412285847544</v>
      </c>
      <c r="AG409" s="24">
        <v>9.89301149801141</v>
      </c>
      <c r="AH409" s="24">
        <v>4253.44741365128</v>
      </c>
      <c r="AI409" s="24">
        <v>3739.05692358573</v>
      </c>
      <c r="AJ409" s="24">
        <v>20.2442195670056</v>
      </c>
      <c r="AK409" s="24">
        <v>8.78930529243658</v>
      </c>
      <c r="AL409" s="24" t="s">
        <v>126</v>
      </c>
      <c r="AM409" s="24">
        <v>0.425344741365128</v>
      </c>
      <c r="AN409" s="24">
        <v>0.373905692358573</v>
      </c>
    </row>
    <row r="410" spans="1:40">
      <c r="A410" s="9">
        <v>2</v>
      </c>
      <c r="B410" s="13" t="s">
        <v>207</v>
      </c>
      <c r="C410" s="11" t="s">
        <v>118</v>
      </c>
      <c r="D410" s="12">
        <v>43650</v>
      </c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9" t="str">
        <f t="shared" si="6"/>
        <v>2|BN3aBD|0-5 (a)|2019/07/04</v>
      </c>
      <c r="Q410" s="29">
        <v>5.19837722615677</v>
      </c>
      <c r="R410" s="24">
        <v>0</v>
      </c>
      <c r="S410" s="24">
        <v>73.14846513751</v>
      </c>
      <c r="T410" s="24">
        <v>26.85153486249</v>
      </c>
      <c r="U410" s="24">
        <v>22.7835943061869</v>
      </c>
      <c r="V410" s="24">
        <v>4.06794055630308</v>
      </c>
      <c r="W410" s="24">
        <v>1.65450121654517</v>
      </c>
      <c r="X410" s="24">
        <v>14.6629056917537</v>
      </c>
      <c r="Y410" s="24">
        <v>0.712847167318365</v>
      </c>
      <c r="Z410" s="24" t="s">
        <v>126</v>
      </c>
      <c r="AA410" s="24">
        <v>1.83676669555947</v>
      </c>
      <c r="AB410" s="24">
        <v>7.80980707802796</v>
      </c>
      <c r="AC410" s="24">
        <v>0.355571914403127</v>
      </c>
      <c r="AD410" s="24">
        <v>0.769057338218021</v>
      </c>
      <c r="AE410" s="24">
        <v>14.1944876009232</v>
      </c>
      <c r="AF410" s="24">
        <v>4.96381231404286</v>
      </c>
      <c r="AG410" s="24">
        <v>16.1391324022497</v>
      </c>
      <c r="AH410" s="24">
        <v>3744.50582912355</v>
      </c>
      <c r="AI410" s="24">
        <v>5592.62811476376</v>
      </c>
      <c r="AJ410" s="24">
        <v>8.78922672249167</v>
      </c>
      <c r="AK410" s="24">
        <v>7.54295071113061</v>
      </c>
      <c r="AL410" s="24" t="s">
        <v>126</v>
      </c>
      <c r="AM410" s="24">
        <v>0.374450582912355</v>
      </c>
      <c r="AN410" s="24">
        <v>0.559262811476376</v>
      </c>
    </row>
    <row r="411" spans="1:40">
      <c r="A411" s="9">
        <v>2</v>
      </c>
      <c r="B411" s="10" t="s">
        <v>208</v>
      </c>
      <c r="C411" s="11" t="s">
        <v>120</v>
      </c>
      <c r="D411" s="12">
        <v>43650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 t="str">
        <f t="shared" si="6"/>
        <v>2|BN3bBD|5-15 (b)|2019/07/04</v>
      </c>
      <c r="Q411" s="24">
        <v>4.61938408212251</v>
      </c>
      <c r="R411" s="24">
        <v>0</v>
      </c>
      <c r="S411" s="24">
        <v>71.4608344229169</v>
      </c>
      <c r="T411" s="24">
        <v>28.5391655770831</v>
      </c>
      <c r="U411" s="24">
        <v>23.7895257324627</v>
      </c>
      <c r="V411" s="24">
        <v>4.74963984462035</v>
      </c>
      <c r="W411" s="24">
        <v>1.69230769230776</v>
      </c>
      <c r="X411" s="24">
        <v>16.31682374355</v>
      </c>
      <c r="Y411" s="24">
        <v>0.900130538453079</v>
      </c>
      <c r="Z411" s="24" t="s">
        <v>126</v>
      </c>
      <c r="AA411" s="24">
        <v>2.06736719682675</v>
      </c>
      <c r="AB411" s="24">
        <v>8.66671083132536</v>
      </c>
      <c r="AC411" s="24">
        <v>0.374603518929144</v>
      </c>
      <c r="AD411" s="24">
        <v>0.764441768578706</v>
      </c>
      <c r="AE411" s="24">
        <v>14.9214932663528</v>
      </c>
      <c r="AF411" s="24">
        <v>5.38056517686521</v>
      </c>
      <c r="AG411" s="24">
        <v>16.50191860277</v>
      </c>
      <c r="AH411" s="24">
        <v>3931.13004851147</v>
      </c>
      <c r="AI411" s="24">
        <v>10473.5214186347</v>
      </c>
      <c r="AJ411" s="24">
        <v>10.8494063635123</v>
      </c>
      <c r="AK411" s="24">
        <v>13.3182870241855</v>
      </c>
      <c r="AL411" s="24">
        <v>0.0930884761215791</v>
      </c>
      <c r="AM411" s="24">
        <v>0.393113004851147</v>
      </c>
      <c r="AN411" s="24">
        <v>1.04735214186347</v>
      </c>
    </row>
    <row r="412" spans="1:40">
      <c r="A412" s="9">
        <v>2</v>
      </c>
      <c r="B412" s="15" t="s">
        <v>209</v>
      </c>
      <c r="C412" s="11" t="s">
        <v>118</v>
      </c>
      <c r="D412" s="12">
        <v>43644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 t="str">
        <f t="shared" si="6"/>
        <v>2|BR1aFD|0-5 (a)|2019/06/28</v>
      </c>
      <c r="Q412" s="32">
        <v>10.8391818127288</v>
      </c>
      <c r="R412" s="24">
        <v>40.8076275939428</v>
      </c>
      <c r="S412" s="24">
        <v>50.1402131239484</v>
      </c>
      <c r="T412" s="24">
        <v>9.05215928210879</v>
      </c>
      <c r="U412" s="24">
        <v>6.82443663990416</v>
      </c>
      <c r="V412" s="24">
        <v>2.22772264220463</v>
      </c>
      <c r="W412" s="24">
        <v>2.24887556221883</v>
      </c>
      <c r="X412" s="24">
        <v>15.4186749253276</v>
      </c>
      <c r="Y412" s="24">
        <v>0.396687035637535</v>
      </c>
      <c r="Z412" s="24" t="s">
        <v>126</v>
      </c>
      <c r="AA412" s="24">
        <v>1.59253919416529</v>
      </c>
      <c r="AB412" s="24">
        <v>2.9548840866285</v>
      </c>
      <c r="AC412" s="24">
        <v>0.380906419986261</v>
      </c>
      <c r="AD412" s="24">
        <v>0.697387390754017</v>
      </c>
      <c r="AE412" s="24">
        <v>6.27026113629987</v>
      </c>
      <c r="AF412" s="24">
        <v>3.08663051087308</v>
      </c>
      <c r="AG412" s="24">
        <v>11.8354617384557</v>
      </c>
      <c r="AH412" s="24">
        <v>4244.84083390238</v>
      </c>
      <c r="AI412" s="24">
        <v>5071.51345196455</v>
      </c>
      <c r="AJ412" s="24">
        <v>13.8970761134478</v>
      </c>
      <c r="AK412" s="24">
        <v>8.00178556922867</v>
      </c>
      <c r="AL412" s="24" t="s">
        <v>126</v>
      </c>
      <c r="AM412" s="24">
        <v>0.424484083390238</v>
      </c>
      <c r="AN412" s="24">
        <v>0.507151345196455</v>
      </c>
    </row>
    <row r="413" spans="1:40">
      <c r="A413" s="9">
        <v>2</v>
      </c>
      <c r="B413" s="15" t="s">
        <v>210</v>
      </c>
      <c r="C413" s="11" t="s">
        <v>120</v>
      </c>
      <c r="D413" s="12">
        <v>43644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 t="str">
        <f t="shared" si="6"/>
        <v>2|BR1bFD|5-15 (b)|2019/06/28</v>
      </c>
      <c r="Q413" s="32">
        <v>4.4262599962807</v>
      </c>
      <c r="R413" s="24">
        <v>39.8749114939816</v>
      </c>
      <c r="S413" s="24">
        <v>51.062072220911</v>
      </c>
      <c r="T413" s="24">
        <v>9.06301628510738</v>
      </c>
      <c r="U413" s="24">
        <v>6.95452272870818</v>
      </c>
      <c r="V413" s="24">
        <v>2.1084935563992</v>
      </c>
      <c r="W413" s="24">
        <v>2.85714285714283</v>
      </c>
      <c r="X413" s="24">
        <v>15.5776787238324</v>
      </c>
      <c r="Y413" s="24">
        <v>0.201959026066004</v>
      </c>
      <c r="Z413" s="24" t="s">
        <v>126</v>
      </c>
      <c r="AA413" s="24">
        <v>1.46738061596209</v>
      </c>
      <c r="AB413" s="24">
        <v>4.11262016716227</v>
      </c>
      <c r="AC413" s="24">
        <v>0.36338501683065</v>
      </c>
      <c r="AD413" s="24">
        <v>0.763913546846866</v>
      </c>
      <c r="AE413" s="24">
        <v>7.1448301599155</v>
      </c>
      <c r="AF413" s="24">
        <v>3.23134441705607</v>
      </c>
      <c r="AG413" s="24">
        <v>10.7532589123535</v>
      </c>
      <c r="AH413" s="24">
        <v>3412.11892989837</v>
      </c>
      <c r="AI413" s="24">
        <v>4039.18052132009</v>
      </c>
      <c r="AJ413" s="24">
        <v>10.5569490898139</v>
      </c>
      <c r="AK413" s="24">
        <v>6.58414670992806</v>
      </c>
      <c r="AL413" s="24" t="s">
        <v>126</v>
      </c>
      <c r="AM413" s="24">
        <v>0.341211892989837</v>
      </c>
      <c r="AN413" s="24">
        <v>0.403918052132009</v>
      </c>
    </row>
    <row r="414" spans="1:40">
      <c r="A414" s="9">
        <v>2</v>
      </c>
      <c r="B414" s="15" t="s">
        <v>211</v>
      </c>
      <c r="C414" s="11" t="s">
        <v>118</v>
      </c>
      <c r="D414" s="12">
        <v>43644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 t="str">
        <f t="shared" si="6"/>
        <v>2|BR2aFD|0-5 (a)|2019/06/28</v>
      </c>
      <c r="Q414" s="32">
        <v>4.96794871794886</v>
      </c>
      <c r="R414" s="24">
        <v>36.4281547734785</v>
      </c>
      <c r="S414" s="24">
        <v>57.5928446432044</v>
      </c>
      <c r="T414" s="24">
        <v>5.97900058331713</v>
      </c>
      <c r="U414" s="24">
        <v>3.93674813317927</v>
      </c>
      <c r="V414" s="24">
        <v>2.04225245013787</v>
      </c>
      <c r="W414" s="24">
        <v>1.67464114832533</v>
      </c>
      <c r="X414" s="24">
        <v>9.49498165643961</v>
      </c>
      <c r="Y414" s="24">
        <v>0.447686234902252</v>
      </c>
      <c r="Z414" s="24" t="s">
        <v>126</v>
      </c>
      <c r="AA414" s="24">
        <v>1.01949084629115</v>
      </c>
      <c r="AB414" s="24">
        <v>2.05529354612296</v>
      </c>
      <c r="AC414" s="24">
        <v>0.386294349758319</v>
      </c>
      <c r="AD414" s="24">
        <v>0.742041046522315</v>
      </c>
      <c r="AE414" s="24">
        <v>5.31024977537252</v>
      </c>
      <c r="AF414" s="24">
        <v>1.86548288674075</v>
      </c>
      <c r="AG414" s="24">
        <v>6.14363720172252</v>
      </c>
      <c r="AH414" s="24">
        <v>3855.52901870108</v>
      </c>
      <c r="AI414" s="24">
        <v>3429.93793086754</v>
      </c>
      <c r="AJ414" s="24">
        <v>10.6471916747207</v>
      </c>
      <c r="AK414" s="24">
        <v>5.58310259823445</v>
      </c>
      <c r="AL414" s="24" t="s">
        <v>126</v>
      </c>
      <c r="AM414" s="24">
        <v>0.385552901870108</v>
      </c>
      <c r="AN414" s="24">
        <v>0.342993793086754</v>
      </c>
    </row>
    <row r="415" spans="1:40">
      <c r="A415" s="9">
        <v>2</v>
      </c>
      <c r="B415" s="15" t="s">
        <v>212</v>
      </c>
      <c r="C415" s="11" t="s">
        <v>120</v>
      </c>
      <c r="D415" s="12">
        <v>43644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 t="str">
        <f t="shared" si="6"/>
        <v>2|BR2bFD|5-15 (b)|2019/06/28</v>
      </c>
      <c r="Q415" s="32">
        <v>5.19987604586302</v>
      </c>
      <c r="R415" s="24">
        <v>34.1825672159584</v>
      </c>
      <c r="S415" s="24">
        <v>60.7003469210755</v>
      </c>
      <c r="T415" s="24">
        <v>5.11708586296617</v>
      </c>
      <c r="U415" s="24">
        <v>3.54251033194313</v>
      </c>
      <c r="V415" s="24">
        <v>1.57457553102304</v>
      </c>
      <c r="W415" s="24">
        <v>2.63409961685829</v>
      </c>
      <c r="X415" s="24">
        <v>13.4084090329996</v>
      </c>
      <c r="Y415" s="24">
        <v>0.775629783144094</v>
      </c>
      <c r="Z415" s="24" t="s">
        <v>126</v>
      </c>
      <c r="AA415" s="24">
        <v>1.43145388523239</v>
      </c>
      <c r="AB415" s="24">
        <v>3.25744276356771</v>
      </c>
      <c r="AC415" s="24" t="s">
        <v>126</v>
      </c>
      <c r="AD415" s="24">
        <v>0.560586534156128</v>
      </c>
      <c r="AE415" s="24">
        <v>6.24897183215029</v>
      </c>
      <c r="AF415" s="24">
        <v>2.92071509546155</v>
      </c>
      <c r="AG415" s="24">
        <v>8.50634787327396</v>
      </c>
      <c r="AH415" s="24">
        <v>3309.46935606479</v>
      </c>
      <c r="AI415" s="24">
        <v>5565.40021406355</v>
      </c>
      <c r="AJ415" s="24">
        <v>10.757943181898</v>
      </c>
      <c r="AK415" s="24">
        <v>12.2074618561918</v>
      </c>
      <c r="AL415" s="24">
        <v>0.0150761503591563</v>
      </c>
      <c r="AM415" s="24">
        <v>0.330946935606479</v>
      </c>
      <c r="AN415" s="24">
        <v>0.556540021406355</v>
      </c>
    </row>
    <row r="416" spans="1:40">
      <c r="A416" s="9">
        <v>2</v>
      </c>
      <c r="B416" s="15" t="s">
        <v>213</v>
      </c>
      <c r="C416" s="11" t="s">
        <v>118</v>
      </c>
      <c r="D416" s="12">
        <v>43644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 t="str">
        <f t="shared" si="6"/>
        <v>2|BR3aFD|0-5 (a)|2019/06/28</v>
      </c>
      <c r="Q416" s="32">
        <v>31.5303620366367</v>
      </c>
      <c r="R416" s="24">
        <v>16.2605132628855</v>
      </c>
      <c r="S416" s="24">
        <v>62.4757386241104</v>
      </c>
      <c r="T416" s="24">
        <v>21.2637481130041</v>
      </c>
      <c r="U416" s="24">
        <v>14.9268822256491</v>
      </c>
      <c r="V416" s="24">
        <v>6.336865887355</v>
      </c>
      <c r="W416" s="24">
        <v>2.19833903273077</v>
      </c>
      <c r="X416" s="24">
        <v>29.8824031222831</v>
      </c>
      <c r="Y416" s="24">
        <v>2.69955545642868</v>
      </c>
      <c r="Z416" s="24" t="s">
        <v>126</v>
      </c>
      <c r="AA416" s="24">
        <v>2.24188434357562</v>
      </c>
      <c r="AB416" s="24">
        <v>3.81064009655504</v>
      </c>
      <c r="AC416" s="24">
        <v>0.357405933668023</v>
      </c>
      <c r="AD416" s="24">
        <v>0.692843653919099</v>
      </c>
      <c r="AE416" s="24">
        <v>9.5603974927983</v>
      </c>
      <c r="AF416" s="24">
        <v>3.06287590909358</v>
      </c>
      <c r="AG416" s="24">
        <v>18.7011457805806</v>
      </c>
      <c r="AH416" s="24">
        <v>13320.3417122373</v>
      </c>
      <c r="AI416" s="24">
        <v>13113.3335473468</v>
      </c>
      <c r="AJ416" s="24">
        <v>33.0368132539473</v>
      </c>
      <c r="AK416" s="24">
        <v>10.8461012652132</v>
      </c>
      <c r="AL416" s="24">
        <v>0.24080541630115</v>
      </c>
      <c r="AM416" s="24">
        <v>1.33203417122373</v>
      </c>
      <c r="AN416" s="24">
        <v>1.31133335473468</v>
      </c>
    </row>
    <row r="417" spans="1:40">
      <c r="A417" s="9">
        <v>2</v>
      </c>
      <c r="B417" s="15" t="s">
        <v>214</v>
      </c>
      <c r="C417" s="11" t="s">
        <v>120</v>
      </c>
      <c r="D417" s="12">
        <v>43644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 t="str">
        <f t="shared" si="6"/>
        <v>2|BR3bFD|5-15 (b)|2019/06/28</v>
      </c>
      <c r="Q417" s="32">
        <v>38.414959928762</v>
      </c>
      <c r="R417" s="24">
        <v>16.2298764507675</v>
      </c>
      <c r="S417" s="24">
        <v>61.8120554099588</v>
      </c>
      <c r="T417" s="24">
        <v>21.9580681392737</v>
      </c>
      <c r="U417" s="24">
        <v>15.2576803060233</v>
      </c>
      <c r="V417" s="24">
        <v>6.70038783325035</v>
      </c>
      <c r="W417" s="24">
        <v>3.80952380952386</v>
      </c>
      <c r="X417" s="24">
        <v>40.5599684127231</v>
      </c>
      <c r="Y417" s="24">
        <v>3.3662898010275</v>
      </c>
      <c r="Z417" s="24" t="s">
        <v>126</v>
      </c>
      <c r="AA417" s="24">
        <v>2.67802566254052</v>
      </c>
      <c r="AB417" s="24">
        <v>3.9925091639276</v>
      </c>
      <c r="AC417" s="24">
        <v>0.369382850005589</v>
      </c>
      <c r="AD417" s="24">
        <v>0.707454731866173</v>
      </c>
      <c r="AE417" s="24">
        <v>10.5836843937148</v>
      </c>
      <c r="AF417" s="24">
        <v>4.5307115195998</v>
      </c>
      <c r="AG417" s="24">
        <v>23.7934499866881</v>
      </c>
      <c r="AH417" s="24">
        <v>14276.0699920129</v>
      </c>
      <c r="AI417" s="24">
        <v>14804.1720353802</v>
      </c>
      <c r="AJ417" s="24">
        <v>43.5612040690185</v>
      </c>
      <c r="AK417" s="24">
        <v>14.8618881056936</v>
      </c>
      <c r="AL417" s="24" t="s">
        <v>126</v>
      </c>
      <c r="AM417" s="24">
        <v>1.42760699920129</v>
      </c>
      <c r="AN417" s="24">
        <v>1.48041720353802</v>
      </c>
    </row>
    <row r="418" spans="1:40">
      <c r="A418" s="9">
        <v>2</v>
      </c>
      <c r="B418" s="41" t="s">
        <v>215</v>
      </c>
      <c r="C418" s="11" t="s">
        <v>118</v>
      </c>
      <c r="D418" s="12">
        <v>43654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9" t="str">
        <f t="shared" si="6"/>
        <v>2|UR1aFE|0-5 (a)|2019/07/08</v>
      </c>
      <c r="Q418" s="47">
        <v>24.4834710743797</v>
      </c>
      <c r="R418" s="24">
        <v>0.5577995768417</v>
      </c>
      <c r="S418" s="24">
        <v>54.3758415079823</v>
      </c>
      <c r="T418" s="24">
        <v>45.066358915176</v>
      </c>
      <c r="U418" s="24">
        <v>35.4830414144577</v>
      </c>
      <c r="V418" s="24">
        <v>9.58331750071831</v>
      </c>
      <c r="W418" s="24">
        <v>9.33398152649483</v>
      </c>
      <c r="X418" s="24">
        <v>39.1027032055889</v>
      </c>
      <c r="Y418" s="24">
        <v>3.38841368338524</v>
      </c>
      <c r="Z418" s="24" t="s">
        <v>126</v>
      </c>
      <c r="AA418" s="24">
        <v>2.55665898716168</v>
      </c>
      <c r="AB418" s="24">
        <v>9.75447994358486</v>
      </c>
      <c r="AC418" s="24">
        <v>0.365592002681039</v>
      </c>
      <c r="AD418" s="24">
        <v>0.75705756972615</v>
      </c>
      <c r="AE418" s="24">
        <v>13.4893362684551</v>
      </c>
      <c r="AF418" s="24">
        <v>4.62215878639522</v>
      </c>
      <c r="AG418" s="24">
        <v>36.1645187778045</v>
      </c>
      <c r="AH418" s="24">
        <v>14052.1228379561</v>
      </c>
      <c r="AI418" s="24">
        <v>20991.2081507386</v>
      </c>
      <c r="AJ418" s="24">
        <v>107.338747528463</v>
      </c>
      <c r="AK418" s="24">
        <v>17.8629918942915</v>
      </c>
      <c r="AL418" s="24" t="s">
        <v>126</v>
      </c>
      <c r="AM418" s="24">
        <v>1.40521228379561</v>
      </c>
      <c r="AN418" s="24">
        <v>2.09912081507386</v>
      </c>
    </row>
    <row r="419" spans="1:40">
      <c r="A419" s="9">
        <v>2</v>
      </c>
      <c r="B419" s="43" t="s">
        <v>217</v>
      </c>
      <c r="C419" s="11" t="s">
        <v>120</v>
      </c>
      <c r="D419" s="12">
        <v>43654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 t="str">
        <f t="shared" si="6"/>
        <v>2|UR1bFE|5-15 (b)|2019/07/08</v>
      </c>
      <c r="Q419" s="49">
        <v>3.64911829064226</v>
      </c>
      <c r="R419" s="24">
        <v>1.06042753745161</v>
      </c>
      <c r="S419" s="24">
        <v>66.0494866184144</v>
      </c>
      <c r="T419" s="24">
        <v>32.890085844134</v>
      </c>
      <c r="U419" s="24">
        <v>26.6319664834343</v>
      </c>
      <c r="V419" s="24">
        <v>6.25811936069964</v>
      </c>
      <c r="W419" s="24">
        <v>6.3386944181645</v>
      </c>
      <c r="X419" s="24">
        <v>19.0297126281946</v>
      </c>
      <c r="Y419" s="24">
        <v>1.12564602658603</v>
      </c>
      <c r="Z419" s="24" t="s">
        <v>126</v>
      </c>
      <c r="AA419" s="24">
        <v>1.96112164518217</v>
      </c>
      <c r="AB419" s="24">
        <v>6.37909694518854</v>
      </c>
      <c r="AC419" s="24">
        <v>0.363730641678708</v>
      </c>
      <c r="AD419" s="24">
        <v>0.741126623212652</v>
      </c>
      <c r="AE419" s="24">
        <v>12.7901766006766</v>
      </c>
      <c r="AF419" s="24">
        <v>4.48775575884162</v>
      </c>
      <c r="AG419" s="24">
        <v>17.3869643264483</v>
      </c>
      <c r="AH419" s="24">
        <v>7252.80644018816</v>
      </c>
      <c r="AI419" s="24">
        <v>9299.69989935531</v>
      </c>
      <c r="AJ419" s="24">
        <v>25.0773523939158</v>
      </c>
      <c r="AK419" s="24">
        <v>9.25608711258328</v>
      </c>
      <c r="AL419" s="24" t="s">
        <v>126</v>
      </c>
      <c r="AM419" s="24">
        <v>0.725280644018816</v>
      </c>
      <c r="AN419" s="24">
        <v>0.929969989935531</v>
      </c>
    </row>
    <row r="420" spans="1:40">
      <c r="A420" s="9">
        <v>2</v>
      </c>
      <c r="B420" s="43" t="s">
        <v>218</v>
      </c>
      <c r="C420" s="11" t="s">
        <v>118</v>
      </c>
      <c r="D420" s="12">
        <v>43654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 t="str">
        <f t="shared" si="6"/>
        <v>2|UR2aFD|0-5 (a)|2019/07/08</v>
      </c>
      <c r="Q420" s="49">
        <v>7.75280898876421</v>
      </c>
      <c r="R420" s="24">
        <v>1.80942309951827</v>
      </c>
      <c r="S420" s="24">
        <v>79.8496063917284</v>
      </c>
      <c r="T420" s="24">
        <v>18.3409705087534</v>
      </c>
      <c r="U420" s="24">
        <v>14.9636425290597</v>
      </c>
      <c r="V420" s="24">
        <v>3.37732797969371</v>
      </c>
      <c r="W420" s="24">
        <v>0.594648166501509</v>
      </c>
      <c r="X420" s="24">
        <v>19.7758813577801</v>
      </c>
      <c r="Y420" s="24">
        <v>1.49979129421412</v>
      </c>
      <c r="Z420" s="24" t="s">
        <v>126</v>
      </c>
      <c r="AA420" s="24">
        <v>2.08151977503057</v>
      </c>
      <c r="AB420" s="24">
        <v>6.74545208648951</v>
      </c>
      <c r="AC420" s="24">
        <v>0.37718524078744</v>
      </c>
      <c r="AD420" s="24">
        <v>0.740512929674538</v>
      </c>
      <c r="AE420" s="24">
        <v>11.7919105701975</v>
      </c>
      <c r="AF420" s="24">
        <v>3.69823416340383</v>
      </c>
      <c r="AG420" s="24">
        <v>19.2995280112058</v>
      </c>
      <c r="AH420" s="24">
        <v>6748.33907646874</v>
      </c>
      <c r="AI420" s="24">
        <v>7081.78641907073</v>
      </c>
      <c r="AJ420" s="24">
        <v>29.735996786151</v>
      </c>
      <c r="AK420" s="24">
        <v>11.088928510253</v>
      </c>
      <c r="AL420" s="24" t="s">
        <v>126</v>
      </c>
      <c r="AM420" s="24">
        <v>0.674833907646874</v>
      </c>
      <c r="AN420" s="24">
        <v>0.708178641907073</v>
      </c>
    </row>
    <row r="421" spans="1:40">
      <c r="A421" s="9">
        <v>2</v>
      </c>
      <c r="B421" s="43" t="s">
        <v>219</v>
      </c>
      <c r="C421" s="11" t="s">
        <v>120</v>
      </c>
      <c r="D421" s="12">
        <v>43654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 t="str">
        <f t="shared" si="6"/>
        <v>2|UR2bFD|5-15 (b)|2019/07/08</v>
      </c>
      <c r="Q421" s="49">
        <v>18.0894893168535</v>
      </c>
      <c r="R421" s="24">
        <v>1.15321252059308</v>
      </c>
      <c r="S421" s="24">
        <v>85.5985722130697</v>
      </c>
      <c r="T421" s="24">
        <v>13.2482152663372</v>
      </c>
      <c r="U421" s="24">
        <v>11.1323282582193</v>
      </c>
      <c r="V421" s="24">
        <v>2.11588700811783</v>
      </c>
      <c r="W421" s="24">
        <v>3.01573426573426</v>
      </c>
      <c r="X421" s="24">
        <v>16.2219810749295</v>
      </c>
      <c r="Y421" s="24">
        <v>1.33029037216089</v>
      </c>
      <c r="Z421" s="24" t="s">
        <v>126</v>
      </c>
      <c r="AA421" s="24">
        <v>1.32794573171645</v>
      </c>
      <c r="AB421" s="24">
        <v>4.9310719347008</v>
      </c>
      <c r="AC421" s="24">
        <v>0.368255089803956</v>
      </c>
      <c r="AD421" s="24">
        <v>0.730795118524604</v>
      </c>
      <c r="AE421" s="24">
        <v>11.8301764424486</v>
      </c>
      <c r="AF421" s="24">
        <v>3.19164180498614</v>
      </c>
      <c r="AG421" s="24">
        <v>22.1861602054592</v>
      </c>
      <c r="AH421" s="24">
        <v>6094.59975525131</v>
      </c>
      <c r="AI421" s="24">
        <v>6918.15471135884</v>
      </c>
      <c r="AJ421" s="24">
        <v>24.7799186971146</v>
      </c>
      <c r="AK421" s="24">
        <v>8.50811401274082</v>
      </c>
      <c r="AL421" s="24" t="s">
        <v>126</v>
      </c>
      <c r="AM421" s="24">
        <v>0.609459975525131</v>
      </c>
      <c r="AN421" s="24">
        <v>0.691815471135884</v>
      </c>
    </row>
    <row r="422" spans="1:40">
      <c r="A422" s="9">
        <v>2</v>
      </c>
      <c r="B422" s="43" t="s">
        <v>220</v>
      </c>
      <c r="C422" s="11" t="s">
        <v>118</v>
      </c>
      <c r="D422" s="12">
        <v>43654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 t="str">
        <f t="shared" si="6"/>
        <v>2|UR3aFE|0-5 (a)|2019/07/08</v>
      </c>
      <c r="Q422" s="49">
        <v>4.31325481959323</v>
      </c>
      <c r="R422" s="24">
        <v>0.570342205323194</v>
      </c>
      <c r="S422" s="24">
        <v>85.9196768060837</v>
      </c>
      <c r="T422" s="24">
        <v>13.5099809885932</v>
      </c>
      <c r="U422" s="24">
        <v>11.1786226486438</v>
      </c>
      <c r="V422" s="24">
        <v>2.33135833994937</v>
      </c>
      <c r="W422" s="24">
        <v>3.96825396825394</v>
      </c>
      <c r="X422" s="24">
        <v>8.95495682586797</v>
      </c>
      <c r="Y422" s="24">
        <v>1.43952333108942</v>
      </c>
      <c r="Z422" s="24" t="s">
        <v>126</v>
      </c>
      <c r="AA422" s="24" t="s">
        <v>126</v>
      </c>
      <c r="AB422" s="24">
        <v>4.17332338343807</v>
      </c>
      <c r="AC422" s="24" t="s">
        <v>126</v>
      </c>
      <c r="AD422" s="24">
        <v>0.0338956692445332</v>
      </c>
      <c r="AE422" s="24">
        <v>7.58877584231657</v>
      </c>
      <c r="AF422" s="24">
        <v>1.6005888786239</v>
      </c>
      <c r="AG422" s="24">
        <v>9.13903173733595</v>
      </c>
      <c r="AH422" s="24">
        <v>5287.83944896684</v>
      </c>
      <c r="AI422" s="24">
        <v>4397.66468178967</v>
      </c>
      <c r="AJ422" s="24">
        <v>16.2216015731156</v>
      </c>
      <c r="AK422" s="24">
        <v>8.54366444555671</v>
      </c>
      <c r="AL422" s="24">
        <v>0.822584760622528</v>
      </c>
      <c r="AM422" s="24">
        <v>0.528783944896684</v>
      </c>
      <c r="AN422" s="24">
        <v>0.439766468178967</v>
      </c>
    </row>
    <row r="423" spans="1:40">
      <c r="A423" s="9">
        <v>2</v>
      </c>
      <c r="B423" s="43" t="s">
        <v>221</v>
      </c>
      <c r="C423" s="11" t="s">
        <v>120</v>
      </c>
      <c r="D423" s="12">
        <v>43654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 t="str">
        <f t="shared" si="6"/>
        <v>2|UR3bFE|5-15 (b)|2019/07/08</v>
      </c>
      <c r="Q423" s="49">
        <v>5.86194935830722</v>
      </c>
      <c r="R423" s="24">
        <v>0.635004630242095</v>
      </c>
      <c r="S423" s="24">
        <v>81.0953829871676</v>
      </c>
      <c r="T423" s="24">
        <v>18.2696123825903</v>
      </c>
      <c r="U423" s="24">
        <v>15.2837557921916</v>
      </c>
      <c r="V423" s="24">
        <v>2.98585659039875</v>
      </c>
      <c r="W423" s="24">
        <v>2.22020842772999</v>
      </c>
      <c r="X423" s="24">
        <v>15.617380484407</v>
      </c>
      <c r="Y423" s="24">
        <v>1.74155738856034</v>
      </c>
      <c r="Z423" s="24" t="s">
        <v>126</v>
      </c>
      <c r="AA423" s="24">
        <v>1.49519073359327</v>
      </c>
      <c r="AB423" s="24">
        <v>4.65831203931994</v>
      </c>
      <c r="AC423" s="24">
        <v>0.387107146367803</v>
      </c>
      <c r="AD423" s="24">
        <v>0.701861786592976</v>
      </c>
      <c r="AE423" s="24">
        <v>9.30529687611265</v>
      </c>
      <c r="AF423" s="24">
        <v>2.95498395928897</v>
      </c>
      <c r="AG423" s="24">
        <v>14.5129782380028</v>
      </c>
      <c r="AH423" s="24">
        <v>5415.81870832789</v>
      </c>
      <c r="AI423" s="24">
        <v>5605.54935065885</v>
      </c>
      <c r="AJ423" s="24">
        <v>24.0278283608691</v>
      </c>
      <c r="AK423" s="24">
        <v>9.43839150580751</v>
      </c>
      <c r="AL423" s="24" t="s">
        <v>126</v>
      </c>
      <c r="AM423" s="24">
        <v>0.541581870832789</v>
      </c>
      <c r="AN423" s="24">
        <v>0.560554935065885</v>
      </c>
    </row>
    <row r="424" spans="1:40">
      <c r="A424" s="9">
        <v>2</v>
      </c>
      <c r="B424" s="44" t="s">
        <v>222</v>
      </c>
      <c r="C424" s="11" t="s">
        <v>118</v>
      </c>
      <c r="D424" s="12">
        <v>43654</v>
      </c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9" t="str">
        <f t="shared" si="6"/>
        <v>2|UR3aBE|0-5 (a)|2019/07/08</v>
      </c>
      <c r="Q424" s="51">
        <v>7.43038522579677</v>
      </c>
      <c r="R424" s="24">
        <v>0.921273031825796</v>
      </c>
      <c r="S424" s="24">
        <v>75.3350083752094</v>
      </c>
      <c r="T424" s="24">
        <v>23.7437185929648</v>
      </c>
      <c r="U424" s="24">
        <v>20.3048782897353</v>
      </c>
      <c r="V424" s="24">
        <v>3.4388403032295</v>
      </c>
      <c r="W424" s="24">
        <v>1.33729569093602</v>
      </c>
      <c r="X424" s="24">
        <v>20.8026771822382</v>
      </c>
      <c r="Y424" s="24">
        <v>2.1714060118595</v>
      </c>
      <c r="Z424" s="24" t="s">
        <v>126</v>
      </c>
      <c r="AA424" s="24">
        <v>2.1641728139519</v>
      </c>
      <c r="AB424" s="24">
        <v>3.52835393932399</v>
      </c>
      <c r="AC424" s="24">
        <v>0.377862258692672</v>
      </c>
      <c r="AD424" s="24">
        <v>0.79651975358417</v>
      </c>
      <c r="AE424" s="24">
        <v>13.4768943414278</v>
      </c>
      <c r="AF424" s="24">
        <v>4.4903692610339</v>
      </c>
      <c r="AG424" s="24">
        <v>28.6289973182541</v>
      </c>
      <c r="AH424" s="24">
        <v>6366.66079826359</v>
      </c>
      <c r="AI424" s="24">
        <v>11011.82049452</v>
      </c>
      <c r="AJ424" s="24">
        <v>36.1515231421511</v>
      </c>
      <c r="AK424" s="24">
        <v>10.6255677262545</v>
      </c>
      <c r="AL424" s="24" t="s">
        <v>126</v>
      </c>
      <c r="AM424" s="24">
        <v>0.636666079826359</v>
      </c>
      <c r="AN424" s="24">
        <v>1.101182049452</v>
      </c>
    </row>
    <row r="425" spans="1:40">
      <c r="A425" s="9">
        <v>2</v>
      </c>
      <c r="B425" s="43" t="s">
        <v>223</v>
      </c>
      <c r="C425" s="11" t="s">
        <v>120</v>
      </c>
      <c r="D425" s="12">
        <v>43654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 t="str">
        <f t="shared" si="6"/>
        <v>2|UR3bBE|5-15 (b)|2019/07/08</v>
      </c>
      <c r="Q425" s="49">
        <v>11.9585849870575</v>
      </c>
      <c r="R425" s="24">
        <v>0.904840898808626</v>
      </c>
      <c r="S425" s="24">
        <v>83.456492233449</v>
      </c>
      <c r="T425" s="24">
        <v>15.6386668677424</v>
      </c>
      <c r="U425" s="24">
        <v>13.0802872937281</v>
      </c>
      <c r="V425" s="24">
        <v>2.55837957401427</v>
      </c>
      <c r="W425" s="24">
        <v>0.52231718898392</v>
      </c>
      <c r="X425" s="24">
        <v>11.5353839261813</v>
      </c>
      <c r="Y425" s="24">
        <v>1.80837359769172</v>
      </c>
      <c r="Z425" s="24" t="s">
        <v>126</v>
      </c>
      <c r="AA425" s="24">
        <v>1.46077517780181</v>
      </c>
      <c r="AB425" s="24">
        <v>1.83279166851043</v>
      </c>
      <c r="AC425" s="24">
        <v>0.357652919638792</v>
      </c>
      <c r="AD425" s="24">
        <v>0.776494652035063</v>
      </c>
      <c r="AE425" s="24">
        <v>14.0317725781179</v>
      </c>
      <c r="AF425" s="24">
        <v>3.01491356755753</v>
      </c>
      <c r="AG425" s="24">
        <v>16.3026531642582</v>
      </c>
      <c r="AH425" s="24">
        <v>4001.69090005491</v>
      </c>
      <c r="AI425" s="24">
        <v>10812.8963013688</v>
      </c>
      <c r="AJ425" s="24">
        <v>20.310089492741</v>
      </c>
      <c r="AK425" s="24">
        <v>7.98758187193301</v>
      </c>
      <c r="AL425" s="24" t="s">
        <v>126</v>
      </c>
      <c r="AM425" s="24">
        <v>0.400169090005491</v>
      </c>
      <c r="AN425" s="24">
        <v>1.08128963013688</v>
      </c>
    </row>
    <row r="426" spans="1:40">
      <c r="A426" s="9">
        <v>2</v>
      </c>
      <c r="B426" s="15" t="s">
        <v>224</v>
      </c>
      <c r="C426" s="11" t="s">
        <v>118</v>
      </c>
      <c r="D426" s="12">
        <v>43633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9" t="str">
        <f t="shared" si="6"/>
        <v>2|CR1aFD|0-5 (a)|2019/06/17</v>
      </c>
      <c r="Q426" s="32">
        <v>7.64925373134331</v>
      </c>
      <c r="R426" s="24">
        <v>0.372532522166849</v>
      </c>
      <c r="S426" s="24">
        <v>6.27998187819557</v>
      </c>
      <c r="T426" s="24">
        <v>93.3474855996376</v>
      </c>
      <c r="U426" s="24">
        <v>68.8521654130231</v>
      </c>
      <c r="V426" s="24">
        <v>24.4953201866144</v>
      </c>
      <c r="W426" s="26">
        <v>23.4375</v>
      </c>
      <c r="X426" s="24">
        <v>53.0275448498097</v>
      </c>
      <c r="Y426" s="24">
        <v>3.23640335312387</v>
      </c>
      <c r="Z426" s="24">
        <v>3.33367610311042</v>
      </c>
      <c r="AA426" s="24">
        <v>4.86085827789922</v>
      </c>
      <c r="AB426" s="24">
        <v>25.2770188893616</v>
      </c>
      <c r="AC426" s="24" t="s">
        <v>126</v>
      </c>
      <c r="AD426" s="24">
        <v>0.575854679920365</v>
      </c>
      <c r="AE426" s="24">
        <v>21.3444205684769</v>
      </c>
      <c r="AF426" s="24">
        <v>13.1568342410377</v>
      </c>
      <c r="AG426" s="24">
        <v>53.5833891354471</v>
      </c>
      <c r="AH426" s="24">
        <v>21552.8621755909</v>
      </c>
      <c r="AI426" s="24">
        <v>21427.7972113225</v>
      </c>
      <c r="AJ426" s="24">
        <v>285.981884960452</v>
      </c>
      <c r="AK426" s="24">
        <v>19.4823422115915</v>
      </c>
      <c r="AL426" s="24">
        <v>0.0767607062358134</v>
      </c>
      <c r="AM426" s="24">
        <v>2.15528621755909</v>
      </c>
      <c r="AN426" s="24">
        <v>2.14277972113225</v>
      </c>
    </row>
    <row r="427" spans="1:40">
      <c r="A427" s="9">
        <v>2</v>
      </c>
      <c r="B427" s="10" t="s">
        <v>226</v>
      </c>
      <c r="C427" s="11" t="s">
        <v>120</v>
      </c>
      <c r="D427" s="12">
        <v>43633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 t="str">
        <f t="shared" si="6"/>
        <v>2|CR1bFD|5-15 (b)|2019/06/17</v>
      </c>
      <c r="Q427" s="24">
        <v>13.0247578040902</v>
      </c>
      <c r="R427" s="24">
        <v>0.649735587908861</v>
      </c>
      <c r="S427" s="24">
        <v>3.28941698766078</v>
      </c>
      <c r="T427" s="24">
        <v>96.0608474244303</v>
      </c>
      <c r="U427" s="24">
        <v>69.6703623816334</v>
      </c>
      <c r="V427" s="24">
        <v>26.3904850427969</v>
      </c>
      <c r="W427" s="26">
        <v>20.0579990333495</v>
      </c>
      <c r="X427" s="24">
        <v>51.556177528921</v>
      </c>
      <c r="Y427" s="24">
        <v>3.53327075741227</v>
      </c>
      <c r="Z427" s="24" t="s">
        <v>126</v>
      </c>
      <c r="AA427" s="24">
        <v>5.28052411449099</v>
      </c>
      <c r="AB427" s="24">
        <v>40.2858908789062</v>
      </c>
      <c r="AC427" s="24" t="s">
        <v>126</v>
      </c>
      <c r="AD427" s="24">
        <v>0.119579894914615</v>
      </c>
      <c r="AE427" s="24">
        <v>15.4481890897017</v>
      </c>
      <c r="AF427" s="24">
        <v>10.7261543391414</v>
      </c>
      <c r="AG427" s="24">
        <v>56.6242172581633</v>
      </c>
      <c r="AH427" s="24">
        <v>37845.1918591578</v>
      </c>
      <c r="AI427" s="24">
        <v>18779.0253990055</v>
      </c>
      <c r="AJ427" s="24">
        <v>296.616716164719</v>
      </c>
      <c r="AK427" s="24">
        <v>16.8551802893214</v>
      </c>
      <c r="AL427" s="24">
        <v>7.16560518092021</v>
      </c>
      <c r="AM427" s="24">
        <v>3.78451918591578</v>
      </c>
      <c r="AN427" s="24">
        <v>1.87790253990055</v>
      </c>
    </row>
    <row r="428" spans="1:40">
      <c r="A428" s="9">
        <v>2</v>
      </c>
      <c r="B428" s="10" t="s">
        <v>227</v>
      </c>
      <c r="C428" s="11" t="s">
        <v>118</v>
      </c>
      <c r="D428" s="12">
        <v>43633</v>
      </c>
      <c r="E428" s="9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9" t="str">
        <f t="shared" si="6"/>
        <v>2|CR1aBD|0-5 (a)|2019/06/17</v>
      </c>
      <c r="Q428" s="24">
        <v>9.40927103492763</v>
      </c>
      <c r="R428" s="24">
        <v>0.432747678208238</v>
      </c>
      <c r="S428" s="24">
        <v>3.16572324732289</v>
      </c>
      <c r="T428" s="24">
        <v>96.4015290744689</v>
      </c>
      <c r="U428" s="24">
        <v>65.0521841715475</v>
      </c>
      <c r="V428" s="24">
        <v>31.3493449029214</v>
      </c>
      <c r="W428" s="26">
        <v>32.0286396181385</v>
      </c>
      <c r="X428" s="24">
        <v>36.3661611383572</v>
      </c>
      <c r="Y428" s="24">
        <v>2.16119713494384</v>
      </c>
      <c r="Z428" s="24" t="s">
        <v>126</v>
      </c>
      <c r="AA428" s="24">
        <v>3.20266935533811</v>
      </c>
      <c r="AB428" s="24">
        <v>13.2588519424237</v>
      </c>
      <c r="AC428" s="24">
        <v>0.367645384904206</v>
      </c>
      <c r="AD428" s="24">
        <v>0.966776466882383</v>
      </c>
      <c r="AE428" s="24">
        <v>16.0204606579774</v>
      </c>
      <c r="AF428" s="24">
        <v>8.57507250316427</v>
      </c>
      <c r="AG428" s="24">
        <v>39.2970802285378</v>
      </c>
      <c r="AH428" s="24">
        <v>15024.5172778189</v>
      </c>
      <c r="AI428" s="24">
        <v>12403.7634117448</v>
      </c>
      <c r="AJ428" s="24">
        <v>92.437773441278</v>
      </c>
      <c r="AK428" s="24">
        <v>22.0672597517966</v>
      </c>
      <c r="AL428" s="24">
        <v>2.03457004803798</v>
      </c>
      <c r="AM428" s="24">
        <v>1.50245172778189</v>
      </c>
      <c r="AN428" s="24">
        <v>1.24037634117448</v>
      </c>
    </row>
    <row r="429" spans="1:40">
      <c r="A429" s="9">
        <v>2</v>
      </c>
      <c r="B429" s="10" t="s">
        <v>228</v>
      </c>
      <c r="C429" s="11" t="s">
        <v>120</v>
      </c>
      <c r="D429" s="12">
        <v>43633</v>
      </c>
      <c r="E429" s="45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 t="str">
        <f t="shared" si="6"/>
        <v>2|CR1bBD|5-15 (b)|2019/06/17</v>
      </c>
      <c r="Q429" s="24">
        <v>9.42606209150344</v>
      </c>
      <c r="R429" s="24">
        <v>0</v>
      </c>
      <c r="S429" s="24">
        <v>5.49757862806662</v>
      </c>
      <c r="T429" s="24">
        <v>94.5024213719334</v>
      </c>
      <c r="U429" s="24">
        <v>63.3678888836847</v>
      </c>
      <c r="V429" s="24">
        <v>31.1345324882486</v>
      </c>
      <c r="W429" s="26">
        <v>1053.44036697248</v>
      </c>
      <c r="X429" s="24">
        <v>53.1404930834265</v>
      </c>
      <c r="Y429" s="24">
        <v>3.27615088728237</v>
      </c>
      <c r="Z429" s="24" t="s">
        <v>126</v>
      </c>
      <c r="AA429" s="24">
        <v>2.71625768786304</v>
      </c>
      <c r="AB429" s="24">
        <v>32.1409723293867</v>
      </c>
      <c r="AC429" s="24" t="s">
        <v>126</v>
      </c>
      <c r="AD429" s="24">
        <v>0.0598676733384144</v>
      </c>
      <c r="AE429" s="24">
        <v>18.3058280313927</v>
      </c>
      <c r="AF429" s="24">
        <v>10.2233395531252</v>
      </c>
      <c r="AG429" s="24">
        <v>59.4304771373565</v>
      </c>
      <c r="AH429" s="24">
        <v>36512.9343399658</v>
      </c>
      <c r="AI429" s="24">
        <v>19067.395607429</v>
      </c>
      <c r="AJ429" s="24">
        <v>461.876631762797</v>
      </c>
      <c r="AK429" s="24">
        <v>21.1546548898991</v>
      </c>
      <c r="AL429" s="24">
        <v>0.0198148600802055</v>
      </c>
      <c r="AM429" s="24">
        <v>3.65129343399658</v>
      </c>
      <c r="AN429" s="24">
        <v>1.9067395607429</v>
      </c>
    </row>
    <row r="430" spans="1:40">
      <c r="A430" s="9">
        <v>2</v>
      </c>
      <c r="B430" s="10" t="s">
        <v>229</v>
      </c>
      <c r="C430" s="11" t="s">
        <v>118</v>
      </c>
      <c r="D430" s="12">
        <v>43631</v>
      </c>
      <c r="E430" s="9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9" t="str">
        <f t="shared" si="6"/>
        <v>2|CR2aFD|0-5 (a)|2019/06/15</v>
      </c>
      <c r="Q430" s="24">
        <v>14.6234259919222</v>
      </c>
      <c r="R430" s="24">
        <v>0.403029631314251</v>
      </c>
      <c r="S430" s="24">
        <v>31.9832800278666</v>
      </c>
      <c r="T430" s="24">
        <v>67.6136903408191</v>
      </c>
      <c r="U430" s="24">
        <v>49.7978308873388</v>
      </c>
      <c r="V430" s="24">
        <v>17.8158594534804</v>
      </c>
      <c r="W430" s="26">
        <v>14.251893939394</v>
      </c>
      <c r="X430" s="24">
        <v>42.3631371489815</v>
      </c>
      <c r="Y430" s="24">
        <v>1.5760053370755</v>
      </c>
      <c r="Z430" s="24" t="s">
        <v>126</v>
      </c>
      <c r="AA430" s="24">
        <v>1.94549261177309</v>
      </c>
      <c r="AB430" s="24">
        <v>14.1428359915017</v>
      </c>
      <c r="AC430" s="24">
        <v>0.360534313810688</v>
      </c>
      <c r="AD430" s="24">
        <v>0.777628602748162</v>
      </c>
      <c r="AE430" s="24">
        <v>15.0210788213598</v>
      </c>
      <c r="AF430" s="24">
        <v>9.80278161870764</v>
      </c>
      <c r="AG430" s="24">
        <v>42.1926045606596</v>
      </c>
      <c r="AH430" s="24">
        <v>15077.9230174671</v>
      </c>
      <c r="AI430" s="24">
        <v>12224.3443728795</v>
      </c>
      <c r="AJ430" s="24">
        <v>71.3820992617693</v>
      </c>
      <c r="AK430" s="24">
        <v>16.8258820477672</v>
      </c>
      <c r="AL430" s="24" t="s">
        <v>126</v>
      </c>
      <c r="AM430" s="24">
        <v>1.50779230174671</v>
      </c>
      <c r="AN430" s="24">
        <v>1.22243443728795</v>
      </c>
    </row>
    <row r="431" spans="1:40">
      <c r="A431" s="18">
        <v>2</v>
      </c>
      <c r="B431" s="19" t="s">
        <v>230</v>
      </c>
      <c r="C431" s="11" t="s">
        <v>120</v>
      </c>
      <c r="D431" s="12">
        <v>43631</v>
      </c>
      <c r="E431" s="1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 t="str">
        <f t="shared" si="6"/>
        <v>2|CR2bFD|5-15 (b)|2019/06/15</v>
      </c>
      <c r="Q431" s="28">
        <v>8.33961857558423</v>
      </c>
      <c r="R431" s="24">
        <v>0</v>
      </c>
      <c r="S431" s="24">
        <v>10.7695683362167</v>
      </c>
      <c r="T431" s="24">
        <v>89.2304316637833</v>
      </c>
      <c r="U431" s="24">
        <v>68.5613694779268</v>
      </c>
      <c r="V431" s="24">
        <v>20.6690621858564</v>
      </c>
      <c r="W431" s="26">
        <v>1081.56479217604</v>
      </c>
      <c r="X431" s="24">
        <v>45.8055220759002</v>
      </c>
      <c r="Y431" s="24">
        <v>2.47658684159213</v>
      </c>
      <c r="Z431" s="24" t="s">
        <v>126</v>
      </c>
      <c r="AA431" s="24">
        <v>2.35190741249596</v>
      </c>
      <c r="AB431" s="24">
        <v>32.3033066294626</v>
      </c>
      <c r="AC431" s="24">
        <v>0.0959606560532236</v>
      </c>
      <c r="AD431" s="24">
        <v>0.0930845283138461</v>
      </c>
      <c r="AE431" s="24">
        <v>16.8742272788114</v>
      </c>
      <c r="AF431" s="24">
        <v>10.1103682503441</v>
      </c>
      <c r="AG431" s="24">
        <v>47.6615453954</v>
      </c>
      <c r="AH431" s="24">
        <v>28562.9237565774</v>
      </c>
      <c r="AI431" s="24">
        <v>17880.1635817464</v>
      </c>
      <c r="AJ431" s="24">
        <v>63.9265436456733</v>
      </c>
      <c r="AK431" s="24">
        <v>16.2649982502733</v>
      </c>
      <c r="AL431" s="24">
        <v>1.28674838074026</v>
      </c>
      <c r="AM431" s="24">
        <v>2.85629237565774</v>
      </c>
      <c r="AN431" s="24">
        <v>1.78801635817464</v>
      </c>
    </row>
    <row r="432" spans="1:40">
      <c r="A432" s="9">
        <v>2</v>
      </c>
      <c r="B432" s="10" t="s">
        <v>231</v>
      </c>
      <c r="C432" s="11" t="s">
        <v>118</v>
      </c>
      <c r="D432" s="12">
        <v>43631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 t="str">
        <f t="shared" si="6"/>
        <v>2|CR2aBD|0-5 (a)|2019/06/15</v>
      </c>
      <c r="Q432" s="24">
        <v>14.4712172765781</v>
      </c>
      <c r="R432" s="24">
        <v>0.0263530651908951</v>
      </c>
      <c r="S432" s="24">
        <v>4.30872615871135</v>
      </c>
      <c r="T432" s="24">
        <v>95.6649207760977</v>
      </c>
      <c r="U432" s="24">
        <v>69.9518498961139</v>
      </c>
      <c r="V432" s="24">
        <v>25.7130708799839</v>
      </c>
      <c r="W432" s="26">
        <v>1.23632905373285</v>
      </c>
      <c r="X432" s="24">
        <v>67.755794587678</v>
      </c>
      <c r="Y432" s="24">
        <v>1.08714608612032</v>
      </c>
      <c r="Z432" s="24" t="s">
        <v>126</v>
      </c>
      <c r="AA432" s="24">
        <v>1.75496231904136</v>
      </c>
      <c r="AB432" s="24">
        <v>14.7725080045238</v>
      </c>
      <c r="AC432" s="24" t="s">
        <v>126</v>
      </c>
      <c r="AD432" s="24">
        <v>0.567781926748675</v>
      </c>
      <c r="AE432" s="24">
        <v>16.3428139735086</v>
      </c>
      <c r="AF432" s="24">
        <v>14.714348524191</v>
      </c>
      <c r="AG432" s="24">
        <v>60.5003994161648</v>
      </c>
      <c r="AH432" s="24">
        <v>10301.497953942</v>
      </c>
      <c r="AI432" s="24">
        <v>19090.849419232</v>
      </c>
      <c r="AJ432" s="24">
        <v>36.8876504010599</v>
      </c>
      <c r="AK432" s="24">
        <v>15.2087041070196</v>
      </c>
      <c r="AL432" s="24">
        <v>0.0653843417771092</v>
      </c>
      <c r="AM432" s="24">
        <v>1.0301497953942</v>
      </c>
      <c r="AN432" s="24">
        <v>1.9090849419232</v>
      </c>
    </row>
    <row r="433" spans="1:40">
      <c r="A433" s="9">
        <v>2</v>
      </c>
      <c r="B433" s="10" t="s">
        <v>232</v>
      </c>
      <c r="C433" s="11" t="s">
        <v>120</v>
      </c>
      <c r="D433" s="12">
        <v>43631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 t="str">
        <f t="shared" si="6"/>
        <v>2|CR2bBD|5-15 (b)|2019/06/15</v>
      </c>
      <c r="Q433" s="24">
        <v>15.2642322522115</v>
      </c>
      <c r="R433" s="24">
        <v>0</v>
      </c>
      <c r="S433" s="24">
        <v>3.51005421083727</v>
      </c>
      <c r="T433" s="24">
        <v>96.4899457891627</v>
      </c>
      <c r="U433" s="24">
        <v>71.6911650720703</v>
      </c>
      <c r="V433" s="24">
        <v>24.7987807170924</v>
      </c>
      <c r="W433" s="26">
        <v>10.5289174493327</v>
      </c>
      <c r="X433" s="24">
        <v>60.8889496293023</v>
      </c>
      <c r="Y433" s="24">
        <v>1.33778744498408</v>
      </c>
      <c r="Z433" s="24" t="s">
        <v>126</v>
      </c>
      <c r="AA433" s="24">
        <v>2.83967681655288</v>
      </c>
      <c r="AB433" s="24">
        <v>25.5856308144689</v>
      </c>
      <c r="AC433" s="24" t="s">
        <v>126</v>
      </c>
      <c r="AD433" s="24">
        <v>0.0599186078025405</v>
      </c>
      <c r="AE433" s="24">
        <v>27.5833933989785</v>
      </c>
      <c r="AF433" s="24">
        <v>12.8156469796289</v>
      </c>
      <c r="AG433" s="24">
        <v>62.3587321021914</v>
      </c>
      <c r="AH433" s="24">
        <v>23259.6643767899</v>
      </c>
      <c r="AI433" s="24">
        <v>24258.5456690447</v>
      </c>
      <c r="AJ433" s="24">
        <v>35.5744437370168</v>
      </c>
      <c r="AK433" s="24">
        <v>18.7218893634039</v>
      </c>
      <c r="AL433" s="24">
        <v>2.57996768056664</v>
      </c>
      <c r="AM433" s="24">
        <v>2.32596643767899</v>
      </c>
      <c r="AN433" s="24">
        <v>2.42585456690447</v>
      </c>
    </row>
    <row r="434" spans="1:40">
      <c r="A434" s="9">
        <v>2</v>
      </c>
      <c r="B434" s="10" t="s">
        <v>233</v>
      </c>
      <c r="C434" s="11" t="s">
        <v>118</v>
      </c>
      <c r="D434" s="12">
        <v>43632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 t="str">
        <f t="shared" si="6"/>
        <v>2|CR3aFD|0-5 (a)|2019/06/16</v>
      </c>
      <c r="Q434" s="24">
        <v>30.9446254071661</v>
      </c>
      <c r="R434" s="24">
        <v>0</v>
      </c>
      <c r="S434" s="24">
        <v>12.3055623776105</v>
      </c>
      <c r="T434" s="24">
        <v>87.6944376223895</v>
      </c>
      <c r="U434" s="24">
        <v>60.9222742099825</v>
      </c>
      <c r="V434" s="24">
        <v>26.772163412407</v>
      </c>
      <c r="W434" s="26">
        <v>1067.22347629797</v>
      </c>
      <c r="X434" s="24">
        <v>47.0910745562536</v>
      </c>
      <c r="Y434" s="24">
        <v>2.32336758572245</v>
      </c>
      <c r="Z434" s="24" t="s">
        <v>126</v>
      </c>
      <c r="AA434" s="24">
        <v>2.48355095191319</v>
      </c>
      <c r="AB434" s="24">
        <v>15.6355976025129</v>
      </c>
      <c r="AC434" s="24">
        <v>0.356656061359223</v>
      </c>
      <c r="AD434" s="24">
        <v>0.795955399257568</v>
      </c>
      <c r="AE434" s="24">
        <v>19.6472695168475</v>
      </c>
      <c r="AF434" s="24">
        <v>10.2446476766419</v>
      </c>
      <c r="AG434" s="24">
        <v>48.9055410051399</v>
      </c>
      <c r="AH434" s="24">
        <v>18229.7176036551</v>
      </c>
      <c r="AI434" s="24">
        <v>15522.1934494575</v>
      </c>
      <c r="AJ434" s="24">
        <v>287.621283186751</v>
      </c>
      <c r="AK434" s="24">
        <v>19.4346367298687</v>
      </c>
      <c r="AL434" s="24" t="s">
        <v>126</v>
      </c>
      <c r="AM434" s="24">
        <v>1.82297176036551</v>
      </c>
      <c r="AN434" s="24">
        <v>1.55221934494575</v>
      </c>
    </row>
    <row r="435" spans="1:40">
      <c r="A435" s="18">
        <v>2</v>
      </c>
      <c r="B435" s="19" t="s">
        <v>235</v>
      </c>
      <c r="C435" s="11" t="s">
        <v>120</v>
      </c>
      <c r="D435" s="12">
        <v>43632</v>
      </c>
      <c r="E435" s="1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 t="str">
        <f t="shared" si="6"/>
        <v>2|CR3bFD|5-15 (b)|2019/06/16</v>
      </c>
      <c r="Q435" s="28">
        <v>18.7500000000001</v>
      </c>
      <c r="R435" s="24">
        <v>0.178523609747389</v>
      </c>
      <c r="S435" s="24">
        <v>12.8792032746331</v>
      </c>
      <c r="T435" s="24">
        <v>86.9422731156196</v>
      </c>
      <c r="U435" s="24">
        <v>59.5592599794769</v>
      </c>
      <c r="V435" s="24">
        <v>27.3830131361427</v>
      </c>
      <c r="W435" s="26">
        <v>795.754245754246</v>
      </c>
      <c r="X435" s="24">
        <v>52.068483945528</v>
      </c>
      <c r="Y435" s="24">
        <v>2.81443398408751</v>
      </c>
      <c r="Z435" s="24" t="s">
        <v>126</v>
      </c>
      <c r="AA435" s="24">
        <v>2.15957602501855</v>
      </c>
      <c r="AB435" s="24">
        <v>26.8346239227372</v>
      </c>
      <c r="AC435" s="24">
        <v>0.388840103696062</v>
      </c>
      <c r="AD435" s="24">
        <v>0.117990851825137</v>
      </c>
      <c r="AE435" s="24">
        <v>20.5479875156751</v>
      </c>
      <c r="AF435" s="24">
        <v>10.4369806276503</v>
      </c>
      <c r="AG435" s="24">
        <v>51.5300451791824</v>
      </c>
      <c r="AH435" s="24">
        <v>27853.2918590667</v>
      </c>
      <c r="AI435" s="24">
        <v>17710.2696930429</v>
      </c>
      <c r="AJ435" s="24">
        <v>249.864692382537</v>
      </c>
      <c r="AK435" s="24">
        <v>19.6748435702498</v>
      </c>
      <c r="AL435" s="24">
        <v>0.998585625584721</v>
      </c>
      <c r="AM435" s="24">
        <v>2.78532918590667</v>
      </c>
      <c r="AN435" s="24">
        <v>1.77102696930429</v>
      </c>
    </row>
    <row r="436" spans="1:40">
      <c r="A436" s="9">
        <v>2</v>
      </c>
      <c r="B436" s="10" t="s">
        <v>236</v>
      </c>
      <c r="C436" s="11" t="s">
        <v>118</v>
      </c>
      <c r="D436" s="12">
        <v>43632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 t="str">
        <f t="shared" si="6"/>
        <v>2|CR3aBD|0-5 (a)|2019/06/16</v>
      </c>
      <c r="Q436" s="24">
        <v>13.9401934916449</v>
      </c>
      <c r="R436" s="24">
        <v>0.645235508404169</v>
      </c>
      <c r="S436" s="24">
        <v>5.5790886431904</v>
      </c>
      <c r="T436" s="24">
        <v>93.7756758484054</v>
      </c>
      <c r="U436" s="24">
        <v>62.1930672699244</v>
      </c>
      <c r="V436" s="24">
        <v>31.5826085784811</v>
      </c>
      <c r="W436" s="26">
        <v>999.183673469388</v>
      </c>
      <c r="X436" s="24">
        <v>51.9747108821357</v>
      </c>
      <c r="Y436" s="24">
        <v>1.72913096314252</v>
      </c>
      <c r="Z436" s="24" t="s">
        <v>126</v>
      </c>
      <c r="AA436" s="24">
        <v>2.22152296097328</v>
      </c>
      <c r="AB436" s="24">
        <v>33.0276971644375</v>
      </c>
      <c r="AC436" s="24" t="s">
        <v>126</v>
      </c>
      <c r="AD436" s="24">
        <v>0.0763639519442792</v>
      </c>
      <c r="AE436" s="24">
        <v>16.8593868263105</v>
      </c>
      <c r="AF436" s="24">
        <v>10.0897167274794</v>
      </c>
      <c r="AG436" s="24">
        <v>53.4432484195257</v>
      </c>
      <c r="AH436" s="24">
        <v>24360.4462084692</v>
      </c>
      <c r="AI436" s="24">
        <v>15347.6570084091</v>
      </c>
      <c r="AJ436" s="24">
        <v>44.7472026098831</v>
      </c>
      <c r="AK436" s="24">
        <v>18.745449741978</v>
      </c>
      <c r="AL436" s="24">
        <v>0.22143242475547</v>
      </c>
      <c r="AM436" s="24">
        <v>2.43604462084692</v>
      </c>
      <c r="AN436" s="24">
        <v>1.53476570084091</v>
      </c>
    </row>
    <row r="437" spans="1:40">
      <c r="A437" s="9">
        <v>2</v>
      </c>
      <c r="B437" s="10" t="s">
        <v>237</v>
      </c>
      <c r="C437" s="11" t="s">
        <v>120</v>
      </c>
      <c r="D437" s="12">
        <v>43632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 t="str">
        <f t="shared" si="6"/>
        <v>2|CR3bBD|5-15 (b)|2019/06/16</v>
      </c>
      <c r="Q437" s="24">
        <v>18.474404460213</v>
      </c>
      <c r="R437" s="24">
        <v>0.685572923576373</v>
      </c>
      <c r="S437" s="24">
        <v>11.8035991603</v>
      </c>
      <c r="T437" s="24">
        <v>87.5108279161236</v>
      </c>
      <c r="U437" s="24">
        <v>60.2464603736167</v>
      </c>
      <c r="V437" s="24">
        <v>27.2643675425069</v>
      </c>
      <c r="W437" s="26">
        <v>53.8499999999999</v>
      </c>
      <c r="X437" s="24">
        <v>57.5513677286605</v>
      </c>
      <c r="Y437" s="24">
        <v>1.79749868445506</v>
      </c>
      <c r="Z437" s="24">
        <v>0.640760452409398</v>
      </c>
      <c r="AA437" s="24">
        <v>2.77976960971724</v>
      </c>
      <c r="AB437" s="24">
        <v>12.5796353524492</v>
      </c>
      <c r="AC437" s="24" t="s">
        <v>126</v>
      </c>
      <c r="AD437" s="24">
        <v>0.574371501792114</v>
      </c>
      <c r="AE437" s="24">
        <v>19.7168044736493</v>
      </c>
      <c r="AF437" s="24">
        <v>13.443405570158</v>
      </c>
      <c r="AG437" s="24">
        <v>59.1504134209478</v>
      </c>
      <c r="AH437" s="24">
        <v>10375.2366480818</v>
      </c>
      <c r="AI437" s="24">
        <v>20830.4255807779</v>
      </c>
      <c r="AJ437" s="24">
        <v>43.1599564980751</v>
      </c>
      <c r="AK437" s="24">
        <v>15.8334077923802</v>
      </c>
      <c r="AL437" s="24">
        <v>0.0365196337169786</v>
      </c>
      <c r="AM437" s="24">
        <v>1.03752366480818</v>
      </c>
      <c r="AN437" s="24">
        <v>2.08304255807779</v>
      </c>
    </row>
    <row r="438" spans="1:40">
      <c r="A438" s="18">
        <v>2</v>
      </c>
      <c r="B438" s="19" t="s">
        <v>238</v>
      </c>
      <c r="C438" s="11" t="s">
        <v>118</v>
      </c>
      <c r="D438" s="12">
        <v>43633</v>
      </c>
      <c r="E438" s="1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 t="str">
        <f t="shared" si="6"/>
        <v>2|CR1aFE|0-5 (a)|2019/06/17</v>
      </c>
      <c r="Q438" s="28">
        <v>10.7227208313653</v>
      </c>
      <c r="R438" s="24">
        <v>0.975658591503779</v>
      </c>
      <c r="S438" s="24">
        <v>17.9782878640717</v>
      </c>
      <c r="T438" s="24">
        <v>81.0460535444245</v>
      </c>
      <c r="U438" s="24">
        <v>64.3710640627928</v>
      </c>
      <c r="V438" s="24">
        <v>16.6749894816317</v>
      </c>
      <c r="W438" s="26">
        <v>997.902097902098</v>
      </c>
      <c r="X438" s="24">
        <v>44.8299905591277</v>
      </c>
      <c r="Y438" s="24">
        <v>3.02863886452334</v>
      </c>
      <c r="Z438" s="24" t="s">
        <v>126</v>
      </c>
      <c r="AA438" s="24">
        <v>1.65933713111546</v>
      </c>
      <c r="AB438" s="24">
        <v>33.7305589930109</v>
      </c>
      <c r="AC438" s="24">
        <v>0.0679770463377131</v>
      </c>
      <c r="AD438" s="24">
        <v>0.10911187437797</v>
      </c>
      <c r="AE438" s="24">
        <v>22.7426795029354</v>
      </c>
      <c r="AF438" s="24">
        <v>9.93092356958344</v>
      </c>
      <c r="AG438" s="24">
        <v>46.9494800039138</v>
      </c>
      <c r="AH438" s="24">
        <v>32656.8702611126</v>
      </c>
      <c r="AI438" s="24">
        <v>20748.6861436958</v>
      </c>
      <c r="AJ438" s="24">
        <v>334.656228124126</v>
      </c>
      <c r="AK438" s="24">
        <v>18.5873646703942</v>
      </c>
      <c r="AL438" s="24" t="s">
        <v>126</v>
      </c>
      <c r="AM438" s="24">
        <v>3.26568702611126</v>
      </c>
      <c r="AN438" s="24">
        <v>2.07486861436958</v>
      </c>
    </row>
    <row r="439" spans="1:40">
      <c r="A439" s="9">
        <v>2</v>
      </c>
      <c r="B439" s="10" t="s">
        <v>239</v>
      </c>
      <c r="C439" s="11" t="s">
        <v>120</v>
      </c>
      <c r="D439" s="12">
        <v>43633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 t="str">
        <f t="shared" si="6"/>
        <v>2|CR1bFE|5-15 (b)|2019/06/17</v>
      </c>
      <c r="Q439" s="24">
        <v>11.5524971327284</v>
      </c>
      <c r="R439" s="24">
        <v>0</v>
      </c>
      <c r="S439" s="24">
        <v>52.6493886796231</v>
      </c>
      <c r="T439" s="24">
        <v>47.3506113203769</v>
      </c>
      <c r="U439" s="24">
        <v>36.1488862943711</v>
      </c>
      <c r="V439" s="24">
        <v>11.2017250260058</v>
      </c>
      <c r="W439" s="26">
        <v>950</v>
      </c>
      <c r="X439" s="24">
        <v>34.764204789708</v>
      </c>
      <c r="Y439" s="24">
        <v>2.02000445531595</v>
      </c>
      <c r="Z439" s="24" t="s">
        <v>126</v>
      </c>
      <c r="AA439" s="24">
        <v>2.01137810177012</v>
      </c>
      <c r="AB439" s="24">
        <v>17.4971204421318</v>
      </c>
      <c r="AC439" s="24">
        <v>0.378265602984788</v>
      </c>
      <c r="AD439" s="24">
        <v>0.813465139372076</v>
      </c>
      <c r="AE439" s="24">
        <v>14.8517053547429</v>
      </c>
      <c r="AF439" s="24">
        <v>8.18497178940479</v>
      </c>
      <c r="AG439" s="24">
        <v>34.1891145533191</v>
      </c>
      <c r="AH439" s="24">
        <v>16821.3894143749</v>
      </c>
      <c r="AI439" s="24">
        <v>10797.3191882013</v>
      </c>
      <c r="AJ439" s="24">
        <v>230.179867114651</v>
      </c>
      <c r="AK439" s="24">
        <v>16.5625988079999</v>
      </c>
      <c r="AL439" s="24" t="s">
        <v>126</v>
      </c>
      <c r="AM439" s="24">
        <v>1.68213894143749</v>
      </c>
      <c r="AN439" s="24">
        <v>1.07973191882013</v>
      </c>
    </row>
    <row r="440" spans="1:40">
      <c r="A440" s="18">
        <v>2</v>
      </c>
      <c r="B440" s="19" t="s">
        <v>240</v>
      </c>
      <c r="C440" s="11" t="s">
        <v>118</v>
      </c>
      <c r="D440" s="12">
        <v>43633</v>
      </c>
      <c r="E440" s="1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 t="str">
        <f t="shared" si="6"/>
        <v>2|CR1aBE|0-5 (a)|2019/06/17</v>
      </c>
      <c r="Q440" s="28">
        <v>20.7240948813983</v>
      </c>
      <c r="R440" s="24">
        <v>0</v>
      </c>
      <c r="S440" s="24">
        <v>62.7123350846613</v>
      </c>
      <c r="T440" s="24">
        <v>37.2876649153387</v>
      </c>
      <c r="U440" s="24">
        <v>24.7126887297794</v>
      </c>
      <c r="V440" s="24">
        <v>12.5749761855593</v>
      </c>
      <c r="W440" s="26">
        <v>1122.97174111212</v>
      </c>
      <c r="X440" s="24">
        <v>52.1502954532924</v>
      </c>
      <c r="Y440" s="24">
        <v>3.19864618706706</v>
      </c>
      <c r="Z440" s="24" t="s">
        <v>126</v>
      </c>
      <c r="AA440" s="24">
        <v>3.16738442957463</v>
      </c>
      <c r="AB440" s="24">
        <v>18.5296962591535</v>
      </c>
      <c r="AC440" s="24">
        <v>0.387077397315446</v>
      </c>
      <c r="AD440" s="24">
        <v>0.805132354327942</v>
      </c>
      <c r="AE440" s="24">
        <v>21.8121807958594</v>
      </c>
      <c r="AF440" s="24">
        <v>11.3025463224929</v>
      </c>
      <c r="AG440" s="24">
        <v>59.4115491253994</v>
      </c>
      <c r="AH440" s="24">
        <v>22025.3291423987</v>
      </c>
      <c r="AI440" s="24">
        <v>23432.1082295584</v>
      </c>
      <c r="AJ440" s="24">
        <v>408.250133071687</v>
      </c>
      <c r="AK440" s="24">
        <v>24.1568126077921</v>
      </c>
      <c r="AL440" s="24">
        <v>13.8418536242649</v>
      </c>
      <c r="AM440" s="24">
        <v>2.20253291423987</v>
      </c>
      <c r="AN440" s="24">
        <v>2.34321082295584</v>
      </c>
    </row>
    <row r="441" spans="1:40">
      <c r="A441" s="18">
        <v>2</v>
      </c>
      <c r="B441" s="19" t="s">
        <v>241</v>
      </c>
      <c r="C441" s="11" t="s">
        <v>120</v>
      </c>
      <c r="D441" s="12">
        <v>43633</v>
      </c>
      <c r="E441" s="1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 t="str">
        <f t="shared" si="6"/>
        <v>2|CR1bBE|5-15 (b)|2019/06/17</v>
      </c>
      <c r="Q441" s="28">
        <v>4.99883477045011</v>
      </c>
      <c r="R441" s="24">
        <v>0.391226390929803</v>
      </c>
      <c r="S441" s="24">
        <v>64.7321946155816</v>
      </c>
      <c r="T441" s="24">
        <v>34.8765789934885</v>
      </c>
      <c r="U441" s="24">
        <v>24.5844602306953</v>
      </c>
      <c r="V441" s="24">
        <v>10.2921187627932</v>
      </c>
      <c r="W441" s="26">
        <v>12.9574678536103</v>
      </c>
      <c r="X441" s="24">
        <v>40.2731771806798</v>
      </c>
      <c r="Y441" s="24">
        <v>2.61227521039438</v>
      </c>
      <c r="Z441" s="24" t="s">
        <v>126</v>
      </c>
      <c r="AA441" s="24">
        <v>2.01942865519168</v>
      </c>
      <c r="AB441" s="24">
        <v>17.6123027713503</v>
      </c>
      <c r="AC441" s="24">
        <v>0.04194641806641</v>
      </c>
      <c r="AD441" s="24">
        <v>0.0591692595971162</v>
      </c>
      <c r="AE441" s="24">
        <v>18.6364415893404</v>
      </c>
      <c r="AF441" s="24">
        <v>10.3885179819218</v>
      </c>
      <c r="AG441" s="24">
        <v>48.4230142534176</v>
      </c>
      <c r="AH441" s="24">
        <v>23396.523419435</v>
      </c>
      <c r="AI441" s="24">
        <v>16227.5516935046</v>
      </c>
      <c r="AJ441" s="24">
        <v>64.3909251198261</v>
      </c>
      <c r="AK441" s="24">
        <v>16.2708251646872</v>
      </c>
      <c r="AL441" s="24">
        <v>1.94297885610228</v>
      </c>
      <c r="AM441" s="24">
        <v>2.3396523419435</v>
      </c>
      <c r="AN441" s="24">
        <v>1.62275516935046</v>
      </c>
    </row>
    <row r="442" spans="1:40">
      <c r="A442" s="9">
        <v>2</v>
      </c>
      <c r="B442" s="10" t="s">
        <v>242</v>
      </c>
      <c r="C442" s="11" t="s">
        <v>118</v>
      </c>
      <c r="D442" s="12">
        <v>43631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 t="str">
        <f t="shared" si="6"/>
        <v>2|CR2aFE|0-5 (a)|2019/06/15</v>
      </c>
      <c r="Q442" s="24">
        <v>69.088591459528</v>
      </c>
      <c r="R442" s="24">
        <v>0</v>
      </c>
      <c r="S442" s="24">
        <v>4.5380716193383</v>
      </c>
      <c r="T442" s="24">
        <v>95.4619283806617</v>
      </c>
      <c r="U442" s="24">
        <v>71.6827319245141</v>
      </c>
      <c r="V442" s="24">
        <v>23.7791964561477</v>
      </c>
      <c r="W442" s="26">
        <v>910.820559062218</v>
      </c>
      <c r="X442" s="24">
        <v>46.1436165911724</v>
      </c>
      <c r="Y442" s="24">
        <v>2.86949658941609</v>
      </c>
      <c r="Z442" s="24">
        <v>1.93841312785287</v>
      </c>
      <c r="AA442" s="24">
        <v>3.74926049010575</v>
      </c>
      <c r="AB442" s="24">
        <v>18.0644854274942</v>
      </c>
      <c r="AC442" s="24" t="s">
        <v>126</v>
      </c>
      <c r="AD442" s="24">
        <v>0.577565000802758</v>
      </c>
      <c r="AE442" s="24">
        <v>19.501433131954</v>
      </c>
      <c r="AF442" s="24">
        <v>11.7257865230253</v>
      </c>
      <c r="AG442" s="24">
        <v>46.6128240048735</v>
      </c>
      <c r="AH442" s="24">
        <v>17228.7097218391</v>
      </c>
      <c r="AI442" s="24">
        <v>17375.3370386207</v>
      </c>
      <c r="AJ442" s="24">
        <v>290.175459910805</v>
      </c>
      <c r="AK442" s="24">
        <v>19.2375039617471</v>
      </c>
      <c r="AL442" s="24">
        <v>0.0512154554786483</v>
      </c>
      <c r="AM442" s="24">
        <v>1.72287097218391</v>
      </c>
      <c r="AN442" s="24">
        <v>1.73753370386207</v>
      </c>
    </row>
    <row r="443" spans="1:40">
      <c r="A443" s="9">
        <v>2</v>
      </c>
      <c r="B443" s="10" t="s">
        <v>244</v>
      </c>
      <c r="C443" s="11" t="s">
        <v>120</v>
      </c>
      <c r="D443" s="12">
        <v>43631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 t="str">
        <f t="shared" si="6"/>
        <v>2|CR2bFE|5-15 (b)|2019/06/15</v>
      </c>
      <c r="Q443" s="24">
        <v>10.2475674344128</v>
      </c>
      <c r="R443" s="24">
        <v>1.91103566891869</v>
      </c>
      <c r="S443" s="24">
        <v>34.9045044234855</v>
      </c>
      <c r="T443" s="24">
        <v>63.1844599075958</v>
      </c>
      <c r="U443" s="24">
        <v>46.3005464972117</v>
      </c>
      <c r="V443" s="24">
        <v>16.8839134103841</v>
      </c>
      <c r="W443" s="26">
        <v>769.216921692169</v>
      </c>
      <c r="X443" s="24">
        <v>42.6152684111946</v>
      </c>
      <c r="Y443" s="24">
        <v>2.25823261227234</v>
      </c>
      <c r="Z443" s="24" t="s">
        <v>126</v>
      </c>
      <c r="AA443" s="24">
        <v>2.39149585815371</v>
      </c>
      <c r="AB443" s="24">
        <v>17.5849544021721</v>
      </c>
      <c r="AC443" s="24">
        <v>0.3751650074269</v>
      </c>
      <c r="AD443" s="24">
        <v>0.808270556541352</v>
      </c>
      <c r="AE443" s="24">
        <v>23.7411369564745</v>
      </c>
      <c r="AF443" s="24">
        <v>10.4611648016875</v>
      </c>
      <c r="AG443" s="24">
        <v>45.1646522454469</v>
      </c>
      <c r="AH443" s="24">
        <v>19902.5760696741</v>
      </c>
      <c r="AI443" s="24">
        <v>23205.1869458646</v>
      </c>
      <c r="AJ443" s="24">
        <v>260.587586239766</v>
      </c>
      <c r="AK443" s="24">
        <v>21.0179314971595</v>
      </c>
      <c r="AL443" s="24" t="s">
        <v>126</v>
      </c>
      <c r="AM443" s="24">
        <v>1.99025760696741</v>
      </c>
      <c r="AN443" s="24">
        <v>2.32051869458646</v>
      </c>
    </row>
    <row r="444" spans="1:40">
      <c r="A444" s="9">
        <v>2</v>
      </c>
      <c r="B444" s="10" t="s">
        <v>245</v>
      </c>
      <c r="C444" s="11" t="s">
        <v>118</v>
      </c>
      <c r="D444" s="12">
        <v>43631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 t="str">
        <f t="shared" si="6"/>
        <v>2|CR2aBE|0-5 (a)|2019/06/15</v>
      </c>
      <c r="Q444" s="24">
        <v>15.717017208413</v>
      </c>
      <c r="R444" s="24">
        <v>0</v>
      </c>
      <c r="S444" s="24">
        <v>2.08455242843745</v>
      </c>
      <c r="T444" s="24">
        <v>97.9154475715626</v>
      </c>
      <c r="U444" s="24">
        <v>63.2247961605663</v>
      </c>
      <c r="V444" s="24">
        <v>34.6906514109962</v>
      </c>
      <c r="W444" s="26">
        <v>15.915627996165</v>
      </c>
      <c r="X444" s="24">
        <v>44.9628239379671</v>
      </c>
      <c r="Y444" s="24">
        <v>1.1136477931577</v>
      </c>
      <c r="Z444" s="24" t="s">
        <v>126</v>
      </c>
      <c r="AA444" s="24">
        <v>1.68502018878924</v>
      </c>
      <c r="AB444" s="24">
        <v>12.5392138103886</v>
      </c>
      <c r="AC444" s="24">
        <v>0.368127692447683</v>
      </c>
      <c r="AD444" s="24">
        <v>0.761443831016443</v>
      </c>
      <c r="AE444" s="24">
        <v>17.1542003755605</v>
      </c>
      <c r="AF444" s="24">
        <v>10.6471851276158</v>
      </c>
      <c r="AG444" s="24">
        <v>46.0919611778774</v>
      </c>
      <c r="AH444" s="24">
        <v>14649.8318819133</v>
      </c>
      <c r="AI444" s="24">
        <v>13627.8179186099</v>
      </c>
      <c r="AJ444" s="24">
        <v>56.7463843647235</v>
      </c>
      <c r="AK444" s="24">
        <v>17.1397242571002</v>
      </c>
      <c r="AL444" s="24" t="s">
        <v>126</v>
      </c>
      <c r="AM444" s="24">
        <v>1.46498318819133</v>
      </c>
      <c r="AN444" s="24">
        <v>1.36278179186099</v>
      </c>
    </row>
    <row r="445" spans="1:40">
      <c r="A445" s="18">
        <v>2</v>
      </c>
      <c r="B445" s="19" t="s">
        <v>246</v>
      </c>
      <c r="C445" s="11" t="s">
        <v>120</v>
      </c>
      <c r="D445" s="12">
        <v>43631</v>
      </c>
      <c r="E445" s="1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 t="str">
        <f t="shared" si="6"/>
        <v>2|CR2bBE|5-15 (b)|2019/06/15</v>
      </c>
      <c r="Q445" s="28">
        <v>10.4295684655459</v>
      </c>
      <c r="R445" s="24">
        <v>0</v>
      </c>
      <c r="S445" s="24">
        <v>2.494952522787</v>
      </c>
      <c r="T445" s="24">
        <v>97.505047477213</v>
      </c>
      <c r="U445" s="24">
        <v>66.3712110060161</v>
      </c>
      <c r="V445" s="24">
        <v>31.1338364711969</v>
      </c>
      <c r="W445" s="26">
        <v>18.6958504331966</v>
      </c>
      <c r="X445" s="24">
        <v>55.2962761168104</v>
      </c>
      <c r="Y445" s="24">
        <v>1.74740236397058</v>
      </c>
      <c r="Z445" s="24" t="s">
        <v>126</v>
      </c>
      <c r="AA445" s="24">
        <v>2.5610455268996</v>
      </c>
      <c r="AB445" s="24">
        <v>10.8991005058787</v>
      </c>
      <c r="AC445" s="24">
        <v>0.364351982274717</v>
      </c>
      <c r="AD445" s="24">
        <v>0.831803563929367</v>
      </c>
      <c r="AE445" s="24">
        <v>35.2769364313864</v>
      </c>
      <c r="AF445" s="24">
        <v>14.5426203286259</v>
      </c>
      <c r="AG445" s="24">
        <v>63.8616935965025</v>
      </c>
      <c r="AH445" s="24">
        <v>16573.1533538617</v>
      </c>
      <c r="AI445" s="24">
        <v>53280.0426199213</v>
      </c>
      <c r="AJ445" s="24">
        <v>59.0141534869606</v>
      </c>
      <c r="AK445" s="24">
        <v>24.8954788516594</v>
      </c>
      <c r="AL445" s="24">
        <v>0.648912596374672</v>
      </c>
      <c r="AM445" s="24">
        <v>1.65731533538617</v>
      </c>
      <c r="AN445" s="24">
        <v>5.32800426199213</v>
      </c>
    </row>
    <row r="446" spans="1:40">
      <c r="A446" s="9">
        <v>2</v>
      </c>
      <c r="B446" s="10" t="s">
        <v>247</v>
      </c>
      <c r="C446" s="11" t="s">
        <v>118</v>
      </c>
      <c r="D446" s="12">
        <v>43632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 t="str">
        <f t="shared" si="6"/>
        <v>2|CR3aFE|0-5 (a)|2019/06/16</v>
      </c>
      <c r="Q446" s="24">
        <v>20.679332181923</v>
      </c>
      <c r="R446" s="24">
        <v>0.815425679385495</v>
      </c>
      <c r="S446" s="24">
        <v>72.409800329432</v>
      </c>
      <c r="T446" s="24">
        <v>26.7747739911825</v>
      </c>
      <c r="U446" s="24">
        <v>18.191507334898</v>
      </c>
      <c r="V446" s="24">
        <v>8.58326665628449</v>
      </c>
      <c r="W446" s="26">
        <v>1079.47705969413</v>
      </c>
      <c r="X446" s="24">
        <v>48.089193096929</v>
      </c>
      <c r="Y446" s="24">
        <v>2.3567463844857</v>
      </c>
      <c r="Z446" s="24" t="s">
        <v>126</v>
      </c>
      <c r="AA446" s="24">
        <v>2.46373977862799</v>
      </c>
      <c r="AB446" s="24">
        <v>18.5214240400379</v>
      </c>
      <c r="AC446" s="24">
        <v>0.399779371356009</v>
      </c>
      <c r="AD446" s="24">
        <v>0.783654319258434</v>
      </c>
      <c r="AE446" s="24">
        <v>15.2248708151131</v>
      </c>
      <c r="AF446" s="24">
        <v>10.0082199223374</v>
      </c>
      <c r="AG446" s="24">
        <v>48.060275963377</v>
      </c>
      <c r="AH446" s="24">
        <v>18694.9268413497</v>
      </c>
      <c r="AI446" s="24">
        <v>12703.2967693812</v>
      </c>
      <c r="AJ446" s="24">
        <v>197.648607827727</v>
      </c>
      <c r="AK446" s="24">
        <v>18.5937168739178</v>
      </c>
      <c r="AL446" s="24" t="s">
        <v>126</v>
      </c>
      <c r="AM446" s="24">
        <v>1.86949268413497</v>
      </c>
      <c r="AN446" s="24">
        <v>1.27032967693812</v>
      </c>
    </row>
    <row r="447" spans="1:40">
      <c r="A447" s="9">
        <v>2</v>
      </c>
      <c r="B447" s="10" t="s">
        <v>248</v>
      </c>
      <c r="C447" s="11" t="s">
        <v>120</v>
      </c>
      <c r="D447" s="12">
        <v>43632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 t="str">
        <f t="shared" si="6"/>
        <v>2|CR3bFE|5-15 (b)|2019/06/16</v>
      </c>
      <c r="Q447" s="24">
        <v>26.0537670096249</v>
      </c>
      <c r="R447" s="24">
        <v>0.913308734884741</v>
      </c>
      <c r="S447" s="24">
        <v>8.19368407868025</v>
      </c>
      <c r="T447" s="24">
        <v>90.893007186435</v>
      </c>
      <c r="U447" s="24">
        <v>58.4873193115807</v>
      </c>
      <c r="V447" s="24">
        <v>32.4056878748543</v>
      </c>
      <c r="W447" s="26">
        <v>27.85</v>
      </c>
      <c r="X447" s="24">
        <v>45.8610395945657</v>
      </c>
      <c r="Y447" s="24">
        <v>2.16836727833056</v>
      </c>
      <c r="Z447" s="24" t="s">
        <v>126</v>
      </c>
      <c r="AA447" s="24">
        <v>2.03651678949618</v>
      </c>
      <c r="AB447" s="24">
        <v>15.1341430662067</v>
      </c>
      <c r="AC447" s="24">
        <v>0.366171738012861</v>
      </c>
      <c r="AD447" s="24">
        <v>0.797695457447977</v>
      </c>
      <c r="AE447" s="24">
        <v>15.4924324380392</v>
      </c>
      <c r="AF447" s="24">
        <v>8.75372593261273</v>
      </c>
      <c r="AG447" s="24">
        <v>38.7955731820279</v>
      </c>
      <c r="AH447" s="24">
        <v>15005.158892347</v>
      </c>
      <c r="AI447" s="24">
        <v>12865.454763763</v>
      </c>
      <c r="AJ447" s="24">
        <v>124.09710682792</v>
      </c>
      <c r="AK447" s="24">
        <v>18.9320104076317</v>
      </c>
      <c r="AL447" s="24" t="s">
        <v>126</v>
      </c>
      <c r="AM447" s="24">
        <v>1.5005158892347</v>
      </c>
      <c r="AN447" s="24">
        <v>1.2865454763763</v>
      </c>
    </row>
    <row r="448" spans="1:40">
      <c r="A448" s="14">
        <v>2</v>
      </c>
      <c r="B448" s="13" t="s">
        <v>249</v>
      </c>
      <c r="C448" s="11" t="s">
        <v>118</v>
      </c>
      <c r="D448" s="12">
        <v>43632</v>
      </c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9" t="str">
        <f t="shared" si="6"/>
        <v>2|CR3aBE|0-5 (a)|2019/06/16</v>
      </c>
      <c r="Q448" s="29">
        <v>13.172189027702</v>
      </c>
      <c r="R448" s="24">
        <v>0</v>
      </c>
      <c r="S448" s="24">
        <v>4.11642583552607</v>
      </c>
      <c r="T448" s="24">
        <v>95.8835741644739</v>
      </c>
      <c r="U448" s="24">
        <v>63.6922264036951</v>
      </c>
      <c r="V448" s="24">
        <v>32.1913477607788</v>
      </c>
      <c r="W448" s="26">
        <v>847.123791992637</v>
      </c>
      <c r="X448" s="24">
        <v>52.8281993963783</v>
      </c>
      <c r="Y448" s="24">
        <v>2.87077610165193</v>
      </c>
      <c r="Z448" s="24">
        <v>2.17083945418731</v>
      </c>
      <c r="AA448" s="24">
        <v>3.69649417625078</v>
      </c>
      <c r="AB448" s="24">
        <v>17.002689385557</v>
      </c>
      <c r="AC448" s="24" t="s">
        <v>126</v>
      </c>
      <c r="AD448" s="24">
        <v>0.583477843753276</v>
      </c>
      <c r="AE448" s="24">
        <v>22.9218153683445</v>
      </c>
      <c r="AF448" s="24">
        <v>13.4408553254147</v>
      </c>
      <c r="AG448" s="24">
        <v>54.7963087856551</v>
      </c>
      <c r="AH448" s="24">
        <v>17461.4216492231</v>
      </c>
      <c r="AI448" s="24">
        <v>24697.5531631808</v>
      </c>
      <c r="AJ448" s="24">
        <v>182.309080269855</v>
      </c>
      <c r="AK448" s="24">
        <v>24.6975531631808</v>
      </c>
      <c r="AL448" s="24">
        <v>0.0554459328622661</v>
      </c>
      <c r="AM448" s="24">
        <v>1.74614216492231</v>
      </c>
      <c r="AN448" s="24">
        <v>2.46975531631808</v>
      </c>
    </row>
    <row r="449" spans="1:40">
      <c r="A449" s="9">
        <v>2</v>
      </c>
      <c r="B449" s="10" t="s">
        <v>250</v>
      </c>
      <c r="C449" s="11" t="s">
        <v>120</v>
      </c>
      <c r="D449" s="12">
        <v>43632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 t="str">
        <f t="shared" si="6"/>
        <v>2|CR3bBE|5-15 (b)|2019/06/16</v>
      </c>
      <c r="Q449" s="24">
        <v>18.3367022812584</v>
      </c>
      <c r="R449" s="24">
        <v>0</v>
      </c>
      <c r="S449" s="24">
        <v>45.605504202854</v>
      </c>
      <c r="T449" s="24">
        <v>54.394495797146</v>
      </c>
      <c r="U449" s="24">
        <v>36.5729711817476</v>
      </c>
      <c r="V449" s="24">
        <v>17.8215246153984</v>
      </c>
      <c r="W449" s="26">
        <v>38.1818181818182</v>
      </c>
      <c r="X449" s="24">
        <v>48.760532523972</v>
      </c>
      <c r="Y449" s="24">
        <v>2.60712592687436</v>
      </c>
      <c r="Z449" s="24">
        <v>1.68528501348583</v>
      </c>
      <c r="AA449" s="24">
        <v>3.66881267542089</v>
      </c>
      <c r="AB449" s="24">
        <v>16.1250809927095</v>
      </c>
      <c r="AC449" s="24" t="s">
        <v>126</v>
      </c>
      <c r="AD449" s="24">
        <v>0.553532647528496</v>
      </c>
      <c r="AE449" s="24">
        <v>19.1931273762781</v>
      </c>
      <c r="AF449" s="24">
        <v>12.0823947579886</v>
      </c>
      <c r="AG449" s="24">
        <v>49.4740316829414</v>
      </c>
      <c r="AH449" s="24">
        <v>16182.160925427</v>
      </c>
      <c r="AI449" s="24">
        <v>21176.6550382132</v>
      </c>
      <c r="AJ449" s="24">
        <v>135.136740708813</v>
      </c>
      <c r="AK449" s="24">
        <v>17.4521894283927</v>
      </c>
      <c r="AL449" s="24">
        <v>0.0504572335240013</v>
      </c>
      <c r="AM449" s="24">
        <v>1.6182160925427</v>
      </c>
      <c r="AN449" s="24">
        <v>2.11766550382132</v>
      </c>
    </row>
    <row r="450" spans="1:40">
      <c r="A450" s="9">
        <v>3</v>
      </c>
      <c r="B450" s="10" t="s">
        <v>117</v>
      </c>
      <c r="C450" s="11" t="s">
        <v>118</v>
      </c>
      <c r="D450" s="12">
        <v>43751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 t="str">
        <f t="shared" si="6"/>
        <v>3|PA1aFD|0-5 (a)|2019/10/13</v>
      </c>
      <c r="Q450" s="24">
        <v>5.47945205479464</v>
      </c>
      <c r="R450" s="56" t="s">
        <v>450</v>
      </c>
      <c r="S450" s="56" t="s">
        <v>450</v>
      </c>
      <c r="T450" s="56" t="s">
        <v>450</v>
      </c>
      <c r="U450" s="56" t="s">
        <v>450</v>
      </c>
      <c r="V450" s="56" t="s">
        <v>450</v>
      </c>
      <c r="W450" s="56" t="s">
        <v>450</v>
      </c>
      <c r="X450" s="56" t="s">
        <v>450</v>
      </c>
      <c r="Y450" s="56" t="s">
        <v>450</v>
      </c>
      <c r="Z450" s="56" t="s">
        <v>450</v>
      </c>
      <c r="AA450" s="56" t="s">
        <v>450</v>
      </c>
      <c r="AB450" s="56" t="s">
        <v>450</v>
      </c>
      <c r="AC450" s="56" t="s">
        <v>450</v>
      </c>
      <c r="AD450" s="56" t="s">
        <v>450</v>
      </c>
      <c r="AE450" s="56" t="s">
        <v>450</v>
      </c>
      <c r="AF450" s="56" t="s">
        <v>450</v>
      </c>
      <c r="AG450" s="56" t="s">
        <v>450</v>
      </c>
      <c r="AH450" s="56" t="s">
        <v>450</v>
      </c>
      <c r="AI450" s="56" t="s">
        <v>450</v>
      </c>
      <c r="AJ450" s="56" t="s">
        <v>450</v>
      </c>
      <c r="AK450" s="56" t="s">
        <v>450</v>
      </c>
      <c r="AL450" s="56" t="s">
        <v>450</v>
      </c>
      <c r="AM450" s="56" t="s">
        <v>450</v>
      </c>
      <c r="AN450" s="56" t="s">
        <v>450</v>
      </c>
    </row>
    <row r="451" spans="1:40">
      <c r="A451" s="9">
        <v>3</v>
      </c>
      <c r="B451" s="10" t="s">
        <v>119</v>
      </c>
      <c r="C451" s="11" t="s">
        <v>120</v>
      </c>
      <c r="D451" s="12">
        <v>43751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 t="str">
        <f t="shared" si="6"/>
        <v>3|PA1bFD|5-15 (b)|2019/10/13</v>
      </c>
      <c r="Q451" s="24">
        <v>5.35714285714264</v>
      </c>
      <c r="R451" s="56" t="s">
        <v>450</v>
      </c>
      <c r="S451" s="56" t="s">
        <v>450</v>
      </c>
      <c r="T451" s="56" t="s">
        <v>450</v>
      </c>
      <c r="U451" s="56" t="s">
        <v>450</v>
      </c>
      <c r="V451" s="56" t="s">
        <v>450</v>
      </c>
      <c r="W451" s="56" t="s">
        <v>450</v>
      </c>
      <c r="X451" s="56" t="s">
        <v>450</v>
      </c>
      <c r="Y451" s="56" t="s">
        <v>450</v>
      </c>
      <c r="Z451" s="56" t="s">
        <v>450</v>
      </c>
      <c r="AA451" s="56" t="s">
        <v>450</v>
      </c>
      <c r="AB451" s="56" t="s">
        <v>450</v>
      </c>
      <c r="AC451" s="56" t="s">
        <v>450</v>
      </c>
      <c r="AD451" s="56" t="s">
        <v>450</v>
      </c>
      <c r="AE451" s="56" t="s">
        <v>450</v>
      </c>
      <c r="AF451" s="56" t="s">
        <v>450</v>
      </c>
      <c r="AG451" s="56" t="s">
        <v>450</v>
      </c>
      <c r="AH451" s="56" t="s">
        <v>450</v>
      </c>
      <c r="AI451" s="56" t="s">
        <v>450</v>
      </c>
      <c r="AJ451" s="56" t="s">
        <v>450</v>
      </c>
      <c r="AK451" s="56" t="s">
        <v>450</v>
      </c>
      <c r="AL451" s="56" t="s">
        <v>450</v>
      </c>
      <c r="AM451" s="56" t="s">
        <v>450</v>
      </c>
      <c r="AN451" s="56" t="s">
        <v>450</v>
      </c>
    </row>
    <row r="452" spans="1:40">
      <c r="A452" s="9">
        <v>3</v>
      </c>
      <c r="B452" s="10" t="s">
        <v>121</v>
      </c>
      <c r="C452" s="11" t="s">
        <v>118</v>
      </c>
      <c r="D452" s="12">
        <v>43751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 t="str">
        <f t="shared" si="6"/>
        <v>3|PA1aBD|0-5 (a)|2019/10/13</v>
      </c>
      <c r="Q452" s="24">
        <v>23.287671232877</v>
      </c>
      <c r="R452" s="56" t="s">
        <v>450</v>
      </c>
      <c r="S452" s="56" t="s">
        <v>450</v>
      </c>
      <c r="T452" s="56" t="s">
        <v>450</v>
      </c>
      <c r="U452" s="56" t="s">
        <v>450</v>
      </c>
      <c r="V452" s="56" t="s">
        <v>450</v>
      </c>
      <c r="W452" s="56" t="s">
        <v>450</v>
      </c>
      <c r="X452" s="56" t="s">
        <v>450</v>
      </c>
      <c r="Y452" s="56" t="s">
        <v>450</v>
      </c>
      <c r="Z452" s="56" t="s">
        <v>450</v>
      </c>
      <c r="AA452" s="56" t="s">
        <v>450</v>
      </c>
      <c r="AB452" s="56" t="s">
        <v>450</v>
      </c>
      <c r="AC452" s="56" t="s">
        <v>450</v>
      </c>
      <c r="AD452" s="56" t="s">
        <v>450</v>
      </c>
      <c r="AE452" s="56" t="s">
        <v>450</v>
      </c>
      <c r="AF452" s="56" t="s">
        <v>450</v>
      </c>
      <c r="AG452" s="56" t="s">
        <v>450</v>
      </c>
      <c r="AH452" s="56" t="s">
        <v>450</v>
      </c>
      <c r="AI452" s="56" t="s">
        <v>450</v>
      </c>
      <c r="AJ452" s="56" t="s">
        <v>450</v>
      </c>
      <c r="AK452" s="56" t="s">
        <v>450</v>
      </c>
      <c r="AL452" s="56" t="s">
        <v>450</v>
      </c>
      <c r="AM452" s="56" t="s">
        <v>450</v>
      </c>
      <c r="AN452" s="56" t="s">
        <v>450</v>
      </c>
    </row>
    <row r="453" spans="1:40">
      <c r="A453" s="9">
        <v>3</v>
      </c>
      <c r="B453" s="10" t="s">
        <v>122</v>
      </c>
      <c r="C453" s="11" t="s">
        <v>120</v>
      </c>
      <c r="D453" s="12">
        <v>43751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 t="str">
        <f t="shared" si="6"/>
        <v>3|PA1bBD|5-15 (b)|2019/10/13</v>
      </c>
      <c r="Q453" s="24">
        <v>11.2359550561799</v>
      </c>
      <c r="R453" s="56" t="s">
        <v>450</v>
      </c>
      <c r="S453" s="56" t="s">
        <v>450</v>
      </c>
      <c r="T453" s="56" t="s">
        <v>450</v>
      </c>
      <c r="U453" s="56" t="s">
        <v>450</v>
      </c>
      <c r="V453" s="56" t="s">
        <v>450</v>
      </c>
      <c r="W453" s="56" t="s">
        <v>450</v>
      </c>
      <c r="X453" s="56" t="s">
        <v>450</v>
      </c>
      <c r="Y453" s="56" t="s">
        <v>450</v>
      </c>
      <c r="Z453" s="56" t="s">
        <v>450</v>
      </c>
      <c r="AA453" s="56" t="s">
        <v>450</v>
      </c>
      <c r="AB453" s="56" t="s">
        <v>450</v>
      </c>
      <c r="AC453" s="56" t="s">
        <v>450</v>
      </c>
      <c r="AD453" s="56" t="s">
        <v>450</v>
      </c>
      <c r="AE453" s="56" t="s">
        <v>450</v>
      </c>
      <c r="AF453" s="56" t="s">
        <v>450</v>
      </c>
      <c r="AG453" s="56" t="s">
        <v>450</v>
      </c>
      <c r="AH453" s="56" t="s">
        <v>450</v>
      </c>
      <c r="AI453" s="56" t="s">
        <v>450</v>
      </c>
      <c r="AJ453" s="56" t="s">
        <v>450</v>
      </c>
      <c r="AK453" s="56" t="s">
        <v>450</v>
      </c>
      <c r="AL453" s="56" t="s">
        <v>450</v>
      </c>
      <c r="AM453" s="56" t="s">
        <v>450</v>
      </c>
      <c r="AN453" s="56" t="s">
        <v>450</v>
      </c>
    </row>
    <row r="454" spans="1:40">
      <c r="A454" s="9">
        <v>3</v>
      </c>
      <c r="B454" s="10" t="s">
        <v>123</v>
      </c>
      <c r="C454" s="11" t="s">
        <v>118</v>
      </c>
      <c r="D454" s="12">
        <v>43751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 t="str">
        <f t="shared" si="6"/>
        <v>3|PA2aFD|0-5 (a)|2019/10/13</v>
      </c>
      <c r="Q454" s="24">
        <v>9.1666666666666</v>
      </c>
      <c r="R454" s="56" t="s">
        <v>450</v>
      </c>
      <c r="S454" s="56" t="s">
        <v>450</v>
      </c>
      <c r="T454" s="56" t="s">
        <v>450</v>
      </c>
      <c r="U454" s="56" t="s">
        <v>450</v>
      </c>
      <c r="V454" s="56" t="s">
        <v>450</v>
      </c>
      <c r="W454" s="56" t="s">
        <v>450</v>
      </c>
      <c r="X454" s="56" t="s">
        <v>450</v>
      </c>
      <c r="Y454" s="56" t="s">
        <v>450</v>
      </c>
      <c r="Z454" s="56" t="s">
        <v>450</v>
      </c>
      <c r="AA454" s="56" t="s">
        <v>450</v>
      </c>
      <c r="AB454" s="56" t="s">
        <v>450</v>
      </c>
      <c r="AC454" s="56" t="s">
        <v>450</v>
      </c>
      <c r="AD454" s="56" t="s">
        <v>450</v>
      </c>
      <c r="AE454" s="56" t="s">
        <v>450</v>
      </c>
      <c r="AF454" s="56" t="s">
        <v>450</v>
      </c>
      <c r="AG454" s="56" t="s">
        <v>450</v>
      </c>
      <c r="AH454" s="56" t="s">
        <v>450</v>
      </c>
      <c r="AI454" s="56" t="s">
        <v>450</v>
      </c>
      <c r="AJ454" s="56" t="s">
        <v>450</v>
      </c>
      <c r="AK454" s="56" t="s">
        <v>450</v>
      </c>
      <c r="AL454" s="56" t="s">
        <v>450</v>
      </c>
      <c r="AM454" s="56" t="s">
        <v>450</v>
      </c>
      <c r="AN454" s="56" t="s">
        <v>450</v>
      </c>
    </row>
    <row r="455" spans="1:40">
      <c r="A455" s="9">
        <v>3</v>
      </c>
      <c r="B455" s="10" t="s">
        <v>124</v>
      </c>
      <c r="C455" s="11" t="s">
        <v>120</v>
      </c>
      <c r="D455" s="12">
        <v>43751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 t="str">
        <f t="shared" ref="P455:P518" si="7">CONCATENATE(A455,"|",B455,"|",C455,"|",TEXT(D455,"AAAA/MM/DD"))</f>
        <v>3|PA2bFD|5-15 (b)|2019/10/13</v>
      </c>
      <c r="Q455" s="24">
        <v>14.8760330578512</v>
      </c>
      <c r="R455" s="56" t="s">
        <v>450</v>
      </c>
      <c r="S455" s="56" t="s">
        <v>450</v>
      </c>
      <c r="T455" s="56" t="s">
        <v>450</v>
      </c>
      <c r="U455" s="56" t="s">
        <v>450</v>
      </c>
      <c r="V455" s="56" t="s">
        <v>450</v>
      </c>
      <c r="W455" s="56" t="s">
        <v>450</v>
      </c>
      <c r="X455" s="56" t="s">
        <v>450</v>
      </c>
      <c r="Y455" s="56" t="s">
        <v>450</v>
      </c>
      <c r="Z455" s="56" t="s">
        <v>450</v>
      </c>
      <c r="AA455" s="56" t="s">
        <v>450</v>
      </c>
      <c r="AB455" s="56" t="s">
        <v>450</v>
      </c>
      <c r="AC455" s="56" t="s">
        <v>450</v>
      </c>
      <c r="AD455" s="56" t="s">
        <v>450</v>
      </c>
      <c r="AE455" s="56" t="s">
        <v>450</v>
      </c>
      <c r="AF455" s="56" t="s">
        <v>450</v>
      </c>
      <c r="AG455" s="56" t="s">
        <v>450</v>
      </c>
      <c r="AH455" s="56" t="s">
        <v>450</v>
      </c>
      <c r="AI455" s="56" t="s">
        <v>450</v>
      </c>
      <c r="AJ455" s="56" t="s">
        <v>450</v>
      </c>
      <c r="AK455" s="56" t="s">
        <v>450</v>
      </c>
      <c r="AL455" s="56" t="s">
        <v>450</v>
      </c>
      <c r="AM455" s="56" t="s">
        <v>450</v>
      </c>
      <c r="AN455" s="56" t="s">
        <v>450</v>
      </c>
    </row>
    <row r="456" spans="1:40">
      <c r="A456" s="9">
        <v>3</v>
      </c>
      <c r="B456" s="10" t="s">
        <v>125</v>
      </c>
      <c r="C456" s="11" t="s">
        <v>118</v>
      </c>
      <c r="D456" s="12">
        <v>43751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 t="str">
        <f t="shared" si="7"/>
        <v>3|PA2aBD|0-5 (a)|2019/10/13</v>
      </c>
      <c r="Q456" s="24">
        <v>7.62711864406809</v>
      </c>
      <c r="R456" s="56" t="s">
        <v>450</v>
      </c>
      <c r="S456" s="56" t="s">
        <v>450</v>
      </c>
      <c r="T456" s="56" t="s">
        <v>450</v>
      </c>
      <c r="U456" s="56" t="s">
        <v>450</v>
      </c>
      <c r="V456" s="56" t="s">
        <v>450</v>
      </c>
      <c r="W456" s="56" t="s">
        <v>450</v>
      </c>
      <c r="X456" s="56" t="s">
        <v>450</v>
      </c>
      <c r="Y456" s="56" t="s">
        <v>450</v>
      </c>
      <c r="Z456" s="56" t="s">
        <v>450</v>
      </c>
      <c r="AA456" s="56" t="s">
        <v>450</v>
      </c>
      <c r="AB456" s="56" t="s">
        <v>450</v>
      </c>
      <c r="AC456" s="56" t="s">
        <v>450</v>
      </c>
      <c r="AD456" s="56" t="s">
        <v>450</v>
      </c>
      <c r="AE456" s="56" t="s">
        <v>450</v>
      </c>
      <c r="AF456" s="56" t="s">
        <v>450</v>
      </c>
      <c r="AG456" s="56" t="s">
        <v>450</v>
      </c>
      <c r="AH456" s="56" t="s">
        <v>450</v>
      </c>
      <c r="AI456" s="56" t="s">
        <v>450</v>
      </c>
      <c r="AJ456" s="56" t="s">
        <v>450</v>
      </c>
      <c r="AK456" s="56" t="s">
        <v>450</v>
      </c>
      <c r="AL456" s="56" t="s">
        <v>450</v>
      </c>
      <c r="AM456" s="56" t="s">
        <v>450</v>
      </c>
      <c r="AN456" s="56" t="s">
        <v>450</v>
      </c>
    </row>
    <row r="457" spans="1:40">
      <c r="A457" s="9">
        <v>3</v>
      </c>
      <c r="B457" s="10" t="s">
        <v>127</v>
      </c>
      <c r="C457" s="11" t="s">
        <v>120</v>
      </c>
      <c r="D457" s="12">
        <v>43751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 t="str">
        <f t="shared" si="7"/>
        <v>3|PA2bBD|5-15 (b)|2019/10/13</v>
      </c>
      <c r="Q457" s="24">
        <v>33.333333333336</v>
      </c>
      <c r="R457" s="56" t="s">
        <v>450</v>
      </c>
      <c r="S457" s="56" t="s">
        <v>450</v>
      </c>
      <c r="T457" s="56" t="s">
        <v>450</v>
      </c>
      <c r="U457" s="56" t="s">
        <v>450</v>
      </c>
      <c r="V457" s="56" t="s">
        <v>450</v>
      </c>
      <c r="W457" s="56" t="s">
        <v>450</v>
      </c>
      <c r="X457" s="56" t="s">
        <v>450</v>
      </c>
      <c r="Y457" s="56" t="s">
        <v>450</v>
      </c>
      <c r="Z457" s="56" t="s">
        <v>450</v>
      </c>
      <c r="AA457" s="56" t="s">
        <v>450</v>
      </c>
      <c r="AB457" s="56" t="s">
        <v>450</v>
      </c>
      <c r="AC457" s="56" t="s">
        <v>450</v>
      </c>
      <c r="AD457" s="56" t="s">
        <v>450</v>
      </c>
      <c r="AE457" s="56" t="s">
        <v>450</v>
      </c>
      <c r="AF457" s="56" t="s">
        <v>450</v>
      </c>
      <c r="AG457" s="56" t="s">
        <v>450</v>
      </c>
      <c r="AH457" s="56" t="s">
        <v>450</v>
      </c>
      <c r="AI457" s="56" t="s">
        <v>450</v>
      </c>
      <c r="AJ457" s="56" t="s">
        <v>450</v>
      </c>
      <c r="AK457" s="56" t="s">
        <v>450</v>
      </c>
      <c r="AL457" s="56" t="s">
        <v>450</v>
      </c>
      <c r="AM457" s="56" t="s">
        <v>450</v>
      </c>
      <c r="AN457" s="56" t="s">
        <v>450</v>
      </c>
    </row>
    <row r="458" spans="1:40">
      <c r="A458" s="9">
        <v>3</v>
      </c>
      <c r="B458" s="10" t="s">
        <v>128</v>
      </c>
      <c r="C458" s="11" t="s">
        <v>118</v>
      </c>
      <c r="D458" s="12">
        <v>43751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 t="str">
        <f t="shared" si="7"/>
        <v>3|PA3aFD|0-5 (a)|2019/10/13</v>
      </c>
      <c r="Q458" s="24">
        <v>20.2531645569623</v>
      </c>
      <c r="R458" s="56" t="s">
        <v>450</v>
      </c>
      <c r="S458" s="56" t="s">
        <v>450</v>
      </c>
      <c r="T458" s="56" t="s">
        <v>450</v>
      </c>
      <c r="U458" s="56" t="s">
        <v>450</v>
      </c>
      <c r="V458" s="56" t="s">
        <v>450</v>
      </c>
      <c r="W458" s="56" t="s">
        <v>450</v>
      </c>
      <c r="X458" s="56" t="s">
        <v>450</v>
      </c>
      <c r="Y458" s="56" t="s">
        <v>450</v>
      </c>
      <c r="Z458" s="56" t="s">
        <v>450</v>
      </c>
      <c r="AA458" s="56" t="s">
        <v>450</v>
      </c>
      <c r="AB458" s="56" t="s">
        <v>450</v>
      </c>
      <c r="AC458" s="56" t="s">
        <v>450</v>
      </c>
      <c r="AD458" s="56" t="s">
        <v>450</v>
      </c>
      <c r="AE458" s="56" t="s">
        <v>450</v>
      </c>
      <c r="AF458" s="56" t="s">
        <v>450</v>
      </c>
      <c r="AG458" s="56" t="s">
        <v>450</v>
      </c>
      <c r="AH458" s="56" t="s">
        <v>450</v>
      </c>
      <c r="AI458" s="56" t="s">
        <v>450</v>
      </c>
      <c r="AJ458" s="56" t="s">
        <v>450</v>
      </c>
      <c r="AK458" s="56" t="s">
        <v>450</v>
      </c>
      <c r="AL458" s="56" t="s">
        <v>450</v>
      </c>
      <c r="AM458" s="56" t="s">
        <v>450</v>
      </c>
      <c r="AN458" s="56" t="s">
        <v>450</v>
      </c>
    </row>
    <row r="459" spans="1:40">
      <c r="A459" s="9">
        <v>3</v>
      </c>
      <c r="B459" s="10" t="s">
        <v>129</v>
      </c>
      <c r="C459" s="11" t="s">
        <v>120</v>
      </c>
      <c r="D459" s="12">
        <v>43751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 t="str">
        <f t="shared" si="7"/>
        <v>3|PA3bFD|5-15 (b)|2019/10/13</v>
      </c>
      <c r="Q459" s="24">
        <v>13.0841121495328</v>
      </c>
      <c r="R459" s="56" t="s">
        <v>450</v>
      </c>
      <c r="S459" s="56" t="s">
        <v>450</v>
      </c>
      <c r="T459" s="56" t="s">
        <v>450</v>
      </c>
      <c r="U459" s="56" t="s">
        <v>450</v>
      </c>
      <c r="V459" s="56" t="s">
        <v>450</v>
      </c>
      <c r="W459" s="56" t="s">
        <v>450</v>
      </c>
      <c r="X459" s="56" t="s">
        <v>450</v>
      </c>
      <c r="Y459" s="56" t="s">
        <v>450</v>
      </c>
      <c r="Z459" s="56" t="s">
        <v>450</v>
      </c>
      <c r="AA459" s="56" t="s">
        <v>450</v>
      </c>
      <c r="AB459" s="56" t="s">
        <v>450</v>
      </c>
      <c r="AC459" s="56" t="s">
        <v>450</v>
      </c>
      <c r="AD459" s="56" t="s">
        <v>450</v>
      </c>
      <c r="AE459" s="56" t="s">
        <v>450</v>
      </c>
      <c r="AF459" s="56" t="s">
        <v>450</v>
      </c>
      <c r="AG459" s="56" t="s">
        <v>450</v>
      </c>
      <c r="AH459" s="56" t="s">
        <v>450</v>
      </c>
      <c r="AI459" s="56" t="s">
        <v>450</v>
      </c>
      <c r="AJ459" s="56" t="s">
        <v>450</v>
      </c>
      <c r="AK459" s="56" t="s">
        <v>450</v>
      </c>
      <c r="AL459" s="56" t="s">
        <v>450</v>
      </c>
      <c r="AM459" s="56" t="s">
        <v>450</v>
      </c>
      <c r="AN459" s="56" t="s">
        <v>450</v>
      </c>
    </row>
    <row r="460" spans="1:40">
      <c r="A460" s="9">
        <v>3</v>
      </c>
      <c r="B460" s="10" t="s">
        <v>130</v>
      </c>
      <c r="C460" s="11" t="s">
        <v>118</v>
      </c>
      <c r="D460" s="12">
        <v>43751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 t="str">
        <f t="shared" si="7"/>
        <v>3|PA3aBD|0-5 (a)|2019/10/13</v>
      </c>
      <c r="Q460" s="24">
        <v>37.037037037037</v>
      </c>
      <c r="R460" s="56" t="s">
        <v>450</v>
      </c>
      <c r="S460" s="56" t="s">
        <v>450</v>
      </c>
      <c r="T460" s="56" t="s">
        <v>450</v>
      </c>
      <c r="U460" s="56" t="s">
        <v>450</v>
      </c>
      <c r="V460" s="56" t="s">
        <v>450</v>
      </c>
      <c r="W460" s="56" t="s">
        <v>450</v>
      </c>
      <c r="X460" s="56" t="s">
        <v>450</v>
      </c>
      <c r="Y460" s="56" t="s">
        <v>450</v>
      </c>
      <c r="Z460" s="56" t="s">
        <v>450</v>
      </c>
      <c r="AA460" s="56" t="s">
        <v>450</v>
      </c>
      <c r="AB460" s="56" t="s">
        <v>450</v>
      </c>
      <c r="AC460" s="56" t="s">
        <v>450</v>
      </c>
      <c r="AD460" s="56" t="s">
        <v>450</v>
      </c>
      <c r="AE460" s="56" t="s">
        <v>450</v>
      </c>
      <c r="AF460" s="56" t="s">
        <v>450</v>
      </c>
      <c r="AG460" s="56" t="s">
        <v>450</v>
      </c>
      <c r="AH460" s="56" t="s">
        <v>450</v>
      </c>
      <c r="AI460" s="56" t="s">
        <v>450</v>
      </c>
      <c r="AJ460" s="56" t="s">
        <v>450</v>
      </c>
      <c r="AK460" s="56" t="s">
        <v>450</v>
      </c>
      <c r="AL460" s="56" t="s">
        <v>450</v>
      </c>
      <c r="AM460" s="56" t="s">
        <v>450</v>
      </c>
      <c r="AN460" s="56" t="s">
        <v>450</v>
      </c>
    </row>
    <row r="461" spans="1:40">
      <c r="A461" s="9">
        <v>3</v>
      </c>
      <c r="B461" s="10" t="s">
        <v>131</v>
      </c>
      <c r="C461" s="11" t="s">
        <v>120</v>
      </c>
      <c r="D461" s="12">
        <v>43751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 t="str">
        <f t="shared" si="7"/>
        <v>3|PA3bBD|5-15 (b)|2019/10/13</v>
      </c>
      <c r="Q461" s="24">
        <v>33.3333333333333</v>
      </c>
      <c r="R461" s="56" t="s">
        <v>450</v>
      </c>
      <c r="S461" s="56" t="s">
        <v>450</v>
      </c>
      <c r="T461" s="56" t="s">
        <v>450</v>
      </c>
      <c r="U461" s="56" t="s">
        <v>450</v>
      </c>
      <c r="V461" s="56" t="s">
        <v>450</v>
      </c>
      <c r="W461" s="56" t="s">
        <v>450</v>
      </c>
      <c r="X461" s="56" t="s">
        <v>450</v>
      </c>
      <c r="Y461" s="56" t="s">
        <v>450</v>
      </c>
      <c r="Z461" s="56" t="s">
        <v>450</v>
      </c>
      <c r="AA461" s="56" t="s">
        <v>450</v>
      </c>
      <c r="AB461" s="56" t="s">
        <v>450</v>
      </c>
      <c r="AC461" s="56" t="s">
        <v>450</v>
      </c>
      <c r="AD461" s="56" t="s">
        <v>450</v>
      </c>
      <c r="AE461" s="56" t="s">
        <v>450</v>
      </c>
      <c r="AF461" s="56" t="s">
        <v>450</v>
      </c>
      <c r="AG461" s="56" t="s">
        <v>450</v>
      </c>
      <c r="AH461" s="56" t="s">
        <v>450</v>
      </c>
      <c r="AI461" s="56" t="s">
        <v>450</v>
      </c>
      <c r="AJ461" s="56" t="s">
        <v>450</v>
      </c>
      <c r="AK461" s="56" t="s">
        <v>450</v>
      </c>
      <c r="AL461" s="56" t="s">
        <v>450</v>
      </c>
      <c r="AM461" s="56" t="s">
        <v>450</v>
      </c>
      <c r="AN461" s="56" t="s">
        <v>450</v>
      </c>
    </row>
    <row r="462" spans="1:40">
      <c r="A462" s="9">
        <v>3</v>
      </c>
      <c r="B462" s="10" t="s">
        <v>132</v>
      </c>
      <c r="C462" s="11" t="s">
        <v>118</v>
      </c>
      <c r="D462" s="12">
        <v>43751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 t="str">
        <f t="shared" si="7"/>
        <v>3|PA1aFE|0-5 (a)|2019/10/13</v>
      </c>
      <c r="Q462" s="24">
        <v>8.333333333333</v>
      </c>
      <c r="R462" s="56" t="s">
        <v>450</v>
      </c>
      <c r="S462" s="56" t="s">
        <v>450</v>
      </c>
      <c r="T462" s="56" t="s">
        <v>450</v>
      </c>
      <c r="U462" s="56" t="s">
        <v>450</v>
      </c>
      <c r="V462" s="56" t="s">
        <v>450</v>
      </c>
      <c r="W462" s="56" t="s">
        <v>450</v>
      </c>
      <c r="X462" s="56" t="s">
        <v>450</v>
      </c>
      <c r="Y462" s="56" t="s">
        <v>450</v>
      </c>
      <c r="Z462" s="56" t="s">
        <v>450</v>
      </c>
      <c r="AA462" s="56" t="s">
        <v>450</v>
      </c>
      <c r="AB462" s="56" t="s">
        <v>450</v>
      </c>
      <c r="AC462" s="56" t="s">
        <v>450</v>
      </c>
      <c r="AD462" s="56" t="s">
        <v>450</v>
      </c>
      <c r="AE462" s="56" t="s">
        <v>450</v>
      </c>
      <c r="AF462" s="56" t="s">
        <v>450</v>
      </c>
      <c r="AG462" s="56" t="s">
        <v>450</v>
      </c>
      <c r="AH462" s="56" t="s">
        <v>450</v>
      </c>
      <c r="AI462" s="56" t="s">
        <v>450</v>
      </c>
      <c r="AJ462" s="56" t="s">
        <v>450</v>
      </c>
      <c r="AK462" s="56" t="s">
        <v>450</v>
      </c>
      <c r="AL462" s="56" t="s">
        <v>450</v>
      </c>
      <c r="AM462" s="56" t="s">
        <v>450</v>
      </c>
      <c r="AN462" s="56" t="s">
        <v>450</v>
      </c>
    </row>
    <row r="463" spans="1:40">
      <c r="A463" s="9">
        <v>3</v>
      </c>
      <c r="B463" s="10" t="s">
        <v>133</v>
      </c>
      <c r="C463" s="11" t="s">
        <v>120</v>
      </c>
      <c r="D463" s="12">
        <v>43751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 t="str">
        <f t="shared" si="7"/>
        <v>3|PA1bFE|5-15 (b)|2019/10/13</v>
      </c>
      <c r="Q463" s="24">
        <v>8.51063829787211</v>
      </c>
      <c r="R463" s="56" t="s">
        <v>450</v>
      </c>
      <c r="S463" s="56" t="s">
        <v>450</v>
      </c>
      <c r="T463" s="56" t="s">
        <v>450</v>
      </c>
      <c r="U463" s="56" t="s">
        <v>450</v>
      </c>
      <c r="V463" s="56" t="s">
        <v>450</v>
      </c>
      <c r="W463" s="56" t="s">
        <v>450</v>
      </c>
      <c r="X463" s="56" t="s">
        <v>450</v>
      </c>
      <c r="Y463" s="56" t="s">
        <v>450</v>
      </c>
      <c r="Z463" s="56" t="s">
        <v>450</v>
      </c>
      <c r="AA463" s="56" t="s">
        <v>450</v>
      </c>
      <c r="AB463" s="56" t="s">
        <v>450</v>
      </c>
      <c r="AC463" s="56" t="s">
        <v>450</v>
      </c>
      <c r="AD463" s="56" t="s">
        <v>450</v>
      </c>
      <c r="AE463" s="56" t="s">
        <v>450</v>
      </c>
      <c r="AF463" s="56" t="s">
        <v>450</v>
      </c>
      <c r="AG463" s="56" t="s">
        <v>450</v>
      </c>
      <c r="AH463" s="56" t="s">
        <v>450</v>
      </c>
      <c r="AI463" s="56" t="s">
        <v>450</v>
      </c>
      <c r="AJ463" s="56" t="s">
        <v>450</v>
      </c>
      <c r="AK463" s="56" t="s">
        <v>450</v>
      </c>
      <c r="AL463" s="56" t="s">
        <v>450</v>
      </c>
      <c r="AM463" s="56" t="s">
        <v>450</v>
      </c>
      <c r="AN463" s="56" t="s">
        <v>450</v>
      </c>
    </row>
    <row r="464" spans="1:40">
      <c r="A464" s="9">
        <v>3</v>
      </c>
      <c r="B464" s="10" t="s">
        <v>134</v>
      </c>
      <c r="C464" s="11" t="s">
        <v>118</v>
      </c>
      <c r="D464" s="12">
        <v>43751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 t="str">
        <f t="shared" si="7"/>
        <v>3|PA1aBE|0-5 (a)|2019/10/13</v>
      </c>
      <c r="Q464" s="24">
        <v>31.2500000000001</v>
      </c>
      <c r="R464" s="56" t="s">
        <v>450</v>
      </c>
      <c r="S464" s="56" t="s">
        <v>450</v>
      </c>
      <c r="T464" s="56" t="s">
        <v>450</v>
      </c>
      <c r="U464" s="56" t="s">
        <v>450</v>
      </c>
      <c r="V464" s="56" t="s">
        <v>450</v>
      </c>
      <c r="W464" s="56" t="s">
        <v>450</v>
      </c>
      <c r="X464" s="56" t="s">
        <v>450</v>
      </c>
      <c r="Y464" s="56" t="s">
        <v>450</v>
      </c>
      <c r="Z464" s="56" t="s">
        <v>450</v>
      </c>
      <c r="AA464" s="56" t="s">
        <v>450</v>
      </c>
      <c r="AB464" s="56" t="s">
        <v>450</v>
      </c>
      <c r="AC464" s="56" t="s">
        <v>450</v>
      </c>
      <c r="AD464" s="56" t="s">
        <v>450</v>
      </c>
      <c r="AE464" s="56" t="s">
        <v>450</v>
      </c>
      <c r="AF464" s="56" t="s">
        <v>450</v>
      </c>
      <c r="AG464" s="56" t="s">
        <v>450</v>
      </c>
      <c r="AH464" s="56" t="s">
        <v>450</v>
      </c>
      <c r="AI464" s="56" t="s">
        <v>450</v>
      </c>
      <c r="AJ464" s="56" t="s">
        <v>450</v>
      </c>
      <c r="AK464" s="56" t="s">
        <v>450</v>
      </c>
      <c r="AL464" s="56" t="s">
        <v>450</v>
      </c>
      <c r="AM464" s="56" t="s">
        <v>450</v>
      </c>
      <c r="AN464" s="56" t="s">
        <v>450</v>
      </c>
    </row>
    <row r="465" spans="1:40">
      <c r="A465" s="9">
        <v>3</v>
      </c>
      <c r="B465" s="10" t="s">
        <v>135</v>
      </c>
      <c r="C465" s="11" t="s">
        <v>120</v>
      </c>
      <c r="D465" s="12">
        <v>43751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 t="str">
        <f t="shared" si="7"/>
        <v>3|PA1bBE|5-15 (b)|2019/10/13</v>
      </c>
      <c r="Q465" s="24">
        <v>24.6575342465753</v>
      </c>
      <c r="R465" s="56" t="s">
        <v>450</v>
      </c>
      <c r="S465" s="56" t="s">
        <v>450</v>
      </c>
      <c r="T465" s="56" t="s">
        <v>450</v>
      </c>
      <c r="U465" s="56" t="s">
        <v>450</v>
      </c>
      <c r="V465" s="56" t="s">
        <v>450</v>
      </c>
      <c r="W465" s="56" t="s">
        <v>450</v>
      </c>
      <c r="X465" s="56" t="s">
        <v>450</v>
      </c>
      <c r="Y465" s="56" t="s">
        <v>450</v>
      </c>
      <c r="Z465" s="56" t="s">
        <v>450</v>
      </c>
      <c r="AA465" s="56" t="s">
        <v>450</v>
      </c>
      <c r="AB465" s="56" t="s">
        <v>450</v>
      </c>
      <c r="AC465" s="56" t="s">
        <v>450</v>
      </c>
      <c r="AD465" s="56" t="s">
        <v>450</v>
      </c>
      <c r="AE465" s="56" t="s">
        <v>450</v>
      </c>
      <c r="AF465" s="56" t="s">
        <v>450</v>
      </c>
      <c r="AG465" s="56" t="s">
        <v>450</v>
      </c>
      <c r="AH465" s="56" t="s">
        <v>450</v>
      </c>
      <c r="AI465" s="56" t="s">
        <v>450</v>
      </c>
      <c r="AJ465" s="56" t="s">
        <v>450</v>
      </c>
      <c r="AK465" s="56" t="s">
        <v>450</v>
      </c>
      <c r="AL465" s="56" t="s">
        <v>450</v>
      </c>
      <c r="AM465" s="56" t="s">
        <v>450</v>
      </c>
      <c r="AN465" s="56" t="s">
        <v>450</v>
      </c>
    </row>
    <row r="466" spans="1:40">
      <c r="A466" s="9">
        <v>3</v>
      </c>
      <c r="B466" s="10" t="s">
        <v>136</v>
      </c>
      <c r="C466" s="11" t="s">
        <v>118</v>
      </c>
      <c r="D466" s="12">
        <v>43751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 t="str">
        <f t="shared" si="7"/>
        <v>3|PA2aFE|0-5 (a)|2019/10/13</v>
      </c>
      <c r="Q466" s="24">
        <v>29.6296296296297</v>
      </c>
      <c r="R466" s="56" t="s">
        <v>450</v>
      </c>
      <c r="S466" s="56" t="s">
        <v>450</v>
      </c>
      <c r="T466" s="56" t="s">
        <v>450</v>
      </c>
      <c r="U466" s="56" t="s">
        <v>450</v>
      </c>
      <c r="V466" s="56" t="s">
        <v>450</v>
      </c>
      <c r="W466" s="56" t="s">
        <v>450</v>
      </c>
      <c r="X466" s="56" t="s">
        <v>450</v>
      </c>
      <c r="Y466" s="56" t="s">
        <v>450</v>
      </c>
      <c r="Z466" s="56" t="s">
        <v>450</v>
      </c>
      <c r="AA466" s="56" t="s">
        <v>450</v>
      </c>
      <c r="AB466" s="56" t="s">
        <v>450</v>
      </c>
      <c r="AC466" s="56" t="s">
        <v>450</v>
      </c>
      <c r="AD466" s="56" t="s">
        <v>450</v>
      </c>
      <c r="AE466" s="56" t="s">
        <v>450</v>
      </c>
      <c r="AF466" s="56" t="s">
        <v>450</v>
      </c>
      <c r="AG466" s="56" t="s">
        <v>450</v>
      </c>
      <c r="AH466" s="56" t="s">
        <v>450</v>
      </c>
      <c r="AI466" s="56" t="s">
        <v>450</v>
      </c>
      <c r="AJ466" s="56" t="s">
        <v>450</v>
      </c>
      <c r="AK466" s="56" t="s">
        <v>450</v>
      </c>
      <c r="AL466" s="56" t="s">
        <v>450</v>
      </c>
      <c r="AM466" s="56" t="s">
        <v>450</v>
      </c>
      <c r="AN466" s="56" t="s">
        <v>450</v>
      </c>
    </row>
    <row r="467" spans="1:40">
      <c r="A467" s="9">
        <v>3</v>
      </c>
      <c r="B467" s="10" t="s">
        <v>137</v>
      </c>
      <c r="C467" s="11" t="s">
        <v>120</v>
      </c>
      <c r="D467" s="12">
        <v>43751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 t="str">
        <f t="shared" si="7"/>
        <v>3|PA2bFE|5-15 (b)|2019/10/13</v>
      </c>
      <c r="Q467" s="24">
        <v>16.6666666666666</v>
      </c>
      <c r="R467" s="56" t="s">
        <v>450</v>
      </c>
      <c r="S467" s="56" t="s">
        <v>450</v>
      </c>
      <c r="T467" s="56" t="s">
        <v>450</v>
      </c>
      <c r="U467" s="56" t="s">
        <v>450</v>
      </c>
      <c r="V467" s="56" t="s">
        <v>450</v>
      </c>
      <c r="W467" s="56" t="s">
        <v>450</v>
      </c>
      <c r="X467" s="56" t="s">
        <v>450</v>
      </c>
      <c r="Y467" s="56" t="s">
        <v>450</v>
      </c>
      <c r="Z467" s="56" t="s">
        <v>450</v>
      </c>
      <c r="AA467" s="56" t="s">
        <v>450</v>
      </c>
      <c r="AB467" s="56" t="s">
        <v>450</v>
      </c>
      <c r="AC467" s="56" t="s">
        <v>450</v>
      </c>
      <c r="AD467" s="56" t="s">
        <v>450</v>
      </c>
      <c r="AE467" s="56" t="s">
        <v>450</v>
      </c>
      <c r="AF467" s="56" t="s">
        <v>450</v>
      </c>
      <c r="AG467" s="56" t="s">
        <v>450</v>
      </c>
      <c r="AH467" s="56" t="s">
        <v>450</v>
      </c>
      <c r="AI467" s="56" t="s">
        <v>450</v>
      </c>
      <c r="AJ467" s="56" t="s">
        <v>450</v>
      </c>
      <c r="AK467" s="56" t="s">
        <v>450</v>
      </c>
      <c r="AL467" s="56" t="s">
        <v>450</v>
      </c>
      <c r="AM467" s="56" t="s">
        <v>450</v>
      </c>
      <c r="AN467" s="56" t="s">
        <v>450</v>
      </c>
    </row>
    <row r="468" spans="1:40">
      <c r="A468" s="9">
        <v>3</v>
      </c>
      <c r="B468" s="10" t="s">
        <v>138</v>
      </c>
      <c r="C468" s="11" t="s">
        <v>118</v>
      </c>
      <c r="D468" s="12">
        <v>43751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 t="str">
        <f t="shared" si="7"/>
        <v>3|PA2aBE|0-5 (a)|2019/10/13</v>
      </c>
      <c r="Q468" s="24">
        <v>62.2222222222221</v>
      </c>
      <c r="R468" s="56" t="s">
        <v>450</v>
      </c>
      <c r="S468" s="56" t="s">
        <v>450</v>
      </c>
      <c r="T468" s="56" t="s">
        <v>450</v>
      </c>
      <c r="U468" s="56" t="s">
        <v>450</v>
      </c>
      <c r="V468" s="56" t="s">
        <v>450</v>
      </c>
      <c r="W468" s="56" t="s">
        <v>450</v>
      </c>
      <c r="X468" s="56" t="s">
        <v>450</v>
      </c>
      <c r="Y468" s="56" t="s">
        <v>450</v>
      </c>
      <c r="Z468" s="56" t="s">
        <v>450</v>
      </c>
      <c r="AA468" s="56" t="s">
        <v>450</v>
      </c>
      <c r="AB468" s="56" t="s">
        <v>450</v>
      </c>
      <c r="AC468" s="56" t="s">
        <v>450</v>
      </c>
      <c r="AD468" s="56" t="s">
        <v>450</v>
      </c>
      <c r="AE468" s="56" t="s">
        <v>450</v>
      </c>
      <c r="AF468" s="56" t="s">
        <v>450</v>
      </c>
      <c r="AG468" s="56" t="s">
        <v>450</v>
      </c>
      <c r="AH468" s="56" t="s">
        <v>450</v>
      </c>
      <c r="AI468" s="56" t="s">
        <v>450</v>
      </c>
      <c r="AJ468" s="56" t="s">
        <v>450</v>
      </c>
      <c r="AK468" s="56" t="s">
        <v>450</v>
      </c>
      <c r="AL468" s="56" t="s">
        <v>450</v>
      </c>
      <c r="AM468" s="56" t="s">
        <v>450</v>
      </c>
      <c r="AN468" s="56" t="s">
        <v>450</v>
      </c>
    </row>
    <row r="469" spans="1:40">
      <c r="A469" s="9">
        <v>3</v>
      </c>
      <c r="B469" s="10" t="s">
        <v>139</v>
      </c>
      <c r="C469" s="11" t="s">
        <v>120</v>
      </c>
      <c r="D469" s="12">
        <v>43751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 t="str">
        <f t="shared" si="7"/>
        <v>3|PA2bBE|5-15 (b)|2019/10/13</v>
      </c>
      <c r="Q469" s="24">
        <v>48.7804878048783</v>
      </c>
      <c r="R469" s="56" t="s">
        <v>450</v>
      </c>
      <c r="S469" s="56" t="s">
        <v>450</v>
      </c>
      <c r="T469" s="56" t="s">
        <v>450</v>
      </c>
      <c r="U469" s="56" t="s">
        <v>450</v>
      </c>
      <c r="V469" s="56" t="s">
        <v>450</v>
      </c>
      <c r="W469" s="56" t="s">
        <v>450</v>
      </c>
      <c r="X469" s="56" t="s">
        <v>450</v>
      </c>
      <c r="Y469" s="56" t="s">
        <v>450</v>
      </c>
      <c r="Z469" s="56" t="s">
        <v>450</v>
      </c>
      <c r="AA469" s="56" t="s">
        <v>450</v>
      </c>
      <c r="AB469" s="56" t="s">
        <v>450</v>
      </c>
      <c r="AC469" s="56" t="s">
        <v>450</v>
      </c>
      <c r="AD469" s="56" t="s">
        <v>450</v>
      </c>
      <c r="AE469" s="56" t="s">
        <v>450</v>
      </c>
      <c r="AF469" s="56" t="s">
        <v>450</v>
      </c>
      <c r="AG469" s="56" t="s">
        <v>450</v>
      </c>
      <c r="AH469" s="56" t="s">
        <v>450</v>
      </c>
      <c r="AI469" s="56" t="s">
        <v>450</v>
      </c>
      <c r="AJ469" s="56" t="s">
        <v>450</v>
      </c>
      <c r="AK469" s="56" t="s">
        <v>450</v>
      </c>
      <c r="AL469" s="56" t="s">
        <v>450</v>
      </c>
      <c r="AM469" s="56" t="s">
        <v>450</v>
      </c>
      <c r="AN469" s="56" t="s">
        <v>450</v>
      </c>
    </row>
    <row r="470" spans="1:40">
      <c r="A470" s="9">
        <v>3</v>
      </c>
      <c r="B470" s="10" t="s">
        <v>140</v>
      </c>
      <c r="C470" s="11" t="s">
        <v>118</v>
      </c>
      <c r="D470" s="12">
        <v>43751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 t="str">
        <f t="shared" si="7"/>
        <v>3|PA3aFE|0-5 (a)|2019/10/13</v>
      </c>
      <c r="Q470" s="24">
        <v>21.4285714285713</v>
      </c>
      <c r="R470" s="56" t="s">
        <v>450</v>
      </c>
      <c r="S470" s="56" t="s">
        <v>450</v>
      </c>
      <c r="T470" s="56" t="s">
        <v>450</v>
      </c>
      <c r="U470" s="56" t="s">
        <v>450</v>
      </c>
      <c r="V470" s="56" t="s">
        <v>450</v>
      </c>
      <c r="W470" s="56" t="s">
        <v>450</v>
      </c>
      <c r="X470" s="56" t="s">
        <v>450</v>
      </c>
      <c r="Y470" s="56" t="s">
        <v>450</v>
      </c>
      <c r="Z470" s="56" t="s">
        <v>450</v>
      </c>
      <c r="AA470" s="56" t="s">
        <v>450</v>
      </c>
      <c r="AB470" s="56" t="s">
        <v>450</v>
      </c>
      <c r="AC470" s="56" t="s">
        <v>450</v>
      </c>
      <c r="AD470" s="56" t="s">
        <v>450</v>
      </c>
      <c r="AE470" s="56" t="s">
        <v>450</v>
      </c>
      <c r="AF470" s="56" t="s">
        <v>450</v>
      </c>
      <c r="AG470" s="56" t="s">
        <v>450</v>
      </c>
      <c r="AH470" s="56" t="s">
        <v>450</v>
      </c>
      <c r="AI470" s="56" t="s">
        <v>450</v>
      </c>
      <c r="AJ470" s="56" t="s">
        <v>450</v>
      </c>
      <c r="AK470" s="56" t="s">
        <v>450</v>
      </c>
      <c r="AL470" s="56" t="s">
        <v>450</v>
      </c>
      <c r="AM470" s="56" t="s">
        <v>450</v>
      </c>
      <c r="AN470" s="56" t="s">
        <v>450</v>
      </c>
    </row>
    <row r="471" spans="1:40">
      <c r="A471" s="9">
        <v>3</v>
      </c>
      <c r="B471" s="10" t="s">
        <v>141</v>
      </c>
      <c r="C471" s="11" t="s">
        <v>120</v>
      </c>
      <c r="D471" s="12">
        <v>43751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 t="str">
        <f t="shared" si="7"/>
        <v>3|PA3bFE|5-15 (b)|2019/10/13</v>
      </c>
      <c r="Q471" s="24">
        <v>20.4301075268815</v>
      </c>
      <c r="R471" s="56" t="s">
        <v>450</v>
      </c>
      <c r="S471" s="56" t="s">
        <v>450</v>
      </c>
      <c r="T471" s="56" t="s">
        <v>450</v>
      </c>
      <c r="U471" s="56" t="s">
        <v>450</v>
      </c>
      <c r="V471" s="56" t="s">
        <v>450</v>
      </c>
      <c r="W471" s="56" t="s">
        <v>450</v>
      </c>
      <c r="X471" s="56" t="s">
        <v>450</v>
      </c>
      <c r="Y471" s="56" t="s">
        <v>450</v>
      </c>
      <c r="Z471" s="56" t="s">
        <v>450</v>
      </c>
      <c r="AA471" s="56" t="s">
        <v>450</v>
      </c>
      <c r="AB471" s="56" t="s">
        <v>450</v>
      </c>
      <c r="AC471" s="56" t="s">
        <v>450</v>
      </c>
      <c r="AD471" s="56" t="s">
        <v>450</v>
      </c>
      <c r="AE471" s="56" t="s">
        <v>450</v>
      </c>
      <c r="AF471" s="56" t="s">
        <v>450</v>
      </c>
      <c r="AG471" s="56" t="s">
        <v>450</v>
      </c>
      <c r="AH471" s="56" t="s">
        <v>450</v>
      </c>
      <c r="AI471" s="56" t="s">
        <v>450</v>
      </c>
      <c r="AJ471" s="56" t="s">
        <v>450</v>
      </c>
      <c r="AK471" s="56" t="s">
        <v>450</v>
      </c>
      <c r="AL471" s="56" t="s">
        <v>450</v>
      </c>
      <c r="AM471" s="56" t="s">
        <v>450</v>
      </c>
      <c r="AN471" s="56" t="s">
        <v>450</v>
      </c>
    </row>
    <row r="472" spans="1:40">
      <c r="A472" s="9">
        <v>3</v>
      </c>
      <c r="B472" s="13" t="s">
        <v>142</v>
      </c>
      <c r="C472" s="11" t="s">
        <v>118</v>
      </c>
      <c r="D472" s="12">
        <v>43751</v>
      </c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9" t="str">
        <f t="shared" si="7"/>
        <v>3|PA3aBE|0-5 (a)|2019/10/13</v>
      </c>
      <c r="Q472" s="24">
        <v>57.4074074074079</v>
      </c>
      <c r="R472" s="56" t="s">
        <v>450</v>
      </c>
      <c r="S472" s="56" t="s">
        <v>450</v>
      </c>
      <c r="T472" s="56" t="s">
        <v>450</v>
      </c>
      <c r="U472" s="56" t="s">
        <v>450</v>
      </c>
      <c r="V472" s="56" t="s">
        <v>450</v>
      </c>
      <c r="W472" s="56" t="s">
        <v>450</v>
      </c>
      <c r="X472" s="56" t="s">
        <v>450</v>
      </c>
      <c r="Y472" s="56" t="s">
        <v>450</v>
      </c>
      <c r="Z472" s="56" t="s">
        <v>450</v>
      </c>
      <c r="AA472" s="56" t="s">
        <v>450</v>
      </c>
      <c r="AB472" s="56" t="s">
        <v>450</v>
      </c>
      <c r="AC472" s="56" t="s">
        <v>450</v>
      </c>
      <c r="AD472" s="56" t="s">
        <v>450</v>
      </c>
      <c r="AE472" s="56" t="s">
        <v>450</v>
      </c>
      <c r="AF472" s="56" t="s">
        <v>450</v>
      </c>
      <c r="AG472" s="56" t="s">
        <v>450</v>
      </c>
      <c r="AH472" s="56" t="s">
        <v>450</v>
      </c>
      <c r="AI472" s="56" t="s">
        <v>450</v>
      </c>
      <c r="AJ472" s="56" t="s">
        <v>450</v>
      </c>
      <c r="AK472" s="56" t="s">
        <v>450</v>
      </c>
      <c r="AL472" s="56" t="s">
        <v>450</v>
      </c>
      <c r="AM472" s="56" t="s">
        <v>450</v>
      </c>
      <c r="AN472" s="56" t="s">
        <v>450</v>
      </c>
    </row>
    <row r="473" spans="1:40">
      <c r="A473" s="9">
        <v>3</v>
      </c>
      <c r="B473" s="10" t="s">
        <v>143</v>
      </c>
      <c r="C473" s="11" t="s">
        <v>120</v>
      </c>
      <c r="D473" s="12">
        <v>43751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 t="str">
        <f t="shared" si="7"/>
        <v>3|PA3bBE|5-15 (b)|2019/10/13</v>
      </c>
      <c r="Q473" s="24">
        <v>49.1525423728815</v>
      </c>
      <c r="R473" s="56" t="s">
        <v>450</v>
      </c>
      <c r="S473" s="56" t="s">
        <v>450</v>
      </c>
      <c r="T473" s="56" t="s">
        <v>450</v>
      </c>
      <c r="U473" s="56" t="s">
        <v>450</v>
      </c>
      <c r="V473" s="56" t="s">
        <v>450</v>
      </c>
      <c r="W473" s="56" t="s">
        <v>450</v>
      </c>
      <c r="X473" s="56" t="s">
        <v>450</v>
      </c>
      <c r="Y473" s="56" t="s">
        <v>450</v>
      </c>
      <c r="Z473" s="56" t="s">
        <v>450</v>
      </c>
      <c r="AA473" s="56" t="s">
        <v>450</v>
      </c>
      <c r="AB473" s="56" t="s">
        <v>450</v>
      </c>
      <c r="AC473" s="56" t="s">
        <v>450</v>
      </c>
      <c r="AD473" s="56" t="s">
        <v>450</v>
      </c>
      <c r="AE473" s="56" t="s">
        <v>450</v>
      </c>
      <c r="AF473" s="56" t="s">
        <v>450</v>
      </c>
      <c r="AG473" s="56" t="s">
        <v>450</v>
      </c>
      <c r="AH473" s="56" t="s">
        <v>450</v>
      </c>
      <c r="AI473" s="56" t="s">
        <v>450</v>
      </c>
      <c r="AJ473" s="56" t="s">
        <v>450</v>
      </c>
      <c r="AK473" s="56" t="s">
        <v>450</v>
      </c>
      <c r="AL473" s="56" t="s">
        <v>450</v>
      </c>
      <c r="AM473" s="56" t="s">
        <v>450</v>
      </c>
      <c r="AN473" s="56" t="s">
        <v>450</v>
      </c>
    </row>
    <row r="474" spans="1:40">
      <c r="A474" s="9">
        <v>3</v>
      </c>
      <c r="B474" s="15" t="s">
        <v>144</v>
      </c>
      <c r="C474" s="11" t="s">
        <v>118</v>
      </c>
      <c r="D474" s="12">
        <v>43750</v>
      </c>
      <c r="E474" s="16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9" t="str">
        <f t="shared" si="7"/>
        <v>3|PM1aFD|0-5 (a)|2019/10/12</v>
      </c>
      <c r="Q474" s="24">
        <v>1.75438596491235</v>
      </c>
      <c r="R474" s="56" t="s">
        <v>450</v>
      </c>
      <c r="S474" s="56" t="s">
        <v>450</v>
      </c>
      <c r="T474" s="56" t="s">
        <v>450</v>
      </c>
      <c r="U474" s="56" t="s">
        <v>450</v>
      </c>
      <c r="V474" s="56" t="s">
        <v>450</v>
      </c>
      <c r="W474" s="56" t="s">
        <v>450</v>
      </c>
      <c r="X474" s="56" t="s">
        <v>450</v>
      </c>
      <c r="Y474" s="56" t="s">
        <v>450</v>
      </c>
      <c r="Z474" s="56" t="s">
        <v>450</v>
      </c>
      <c r="AA474" s="56" t="s">
        <v>450</v>
      </c>
      <c r="AB474" s="56" t="s">
        <v>450</v>
      </c>
      <c r="AC474" s="56" t="s">
        <v>450</v>
      </c>
      <c r="AD474" s="56" t="s">
        <v>450</v>
      </c>
      <c r="AE474" s="56" t="s">
        <v>450</v>
      </c>
      <c r="AF474" s="56" t="s">
        <v>450</v>
      </c>
      <c r="AG474" s="56" t="s">
        <v>450</v>
      </c>
      <c r="AH474" s="56" t="s">
        <v>450</v>
      </c>
      <c r="AI474" s="56" t="s">
        <v>450</v>
      </c>
      <c r="AJ474" s="56" t="s">
        <v>450</v>
      </c>
      <c r="AK474" s="56" t="s">
        <v>450</v>
      </c>
      <c r="AL474" s="56" t="s">
        <v>450</v>
      </c>
      <c r="AM474" s="56" t="s">
        <v>450</v>
      </c>
      <c r="AN474" s="56" t="s">
        <v>450</v>
      </c>
    </row>
    <row r="475" spans="1:40">
      <c r="A475" s="9">
        <v>3</v>
      </c>
      <c r="B475" s="10" t="s">
        <v>146</v>
      </c>
      <c r="C475" s="11" t="s">
        <v>120</v>
      </c>
      <c r="D475" s="12">
        <v>43750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 t="str">
        <f t="shared" si="7"/>
        <v>3|PM1bFD|5-15 (b)|2019/10/12</v>
      </c>
      <c r="Q475" s="24">
        <v>3.48837209302339</v>
      </c>
      <c r="R475" s="56" t="s">
        <v>450</v>
      </c>
      <c r="S475" s="56" t="s">
        <v>450</v>
      </c>
      <c r="T475" s="56" t="s">
        <v>450</v>
      </c>
      <c r="U475" s="56" t="s">
        <v>450</v>
      </c>
      <c r="V475" s="56" t="s">
        <v>450</v>
      </c>
      <c r="W475" s="56" t="s">
        <v>450</v>
      </c>
      <c r="X475" s="56" t="s">
        <v>450</v>
      </c>
      <c r="Y475" s="56" t="s">
        <v>450</v>
      </c>
      <c r="Z475" s="56" t="s">
        <v>450</v>
      </c>
      <c r="AA475" s="56" t="s">
        <v>450</v>
      </c>
      <c r="AB475" s="56" t="s">
        <v>450</v>
      </c>
      <c r="AC475" s="56" t="s">
        <v>450</v>
      </c>
      <c r="AD475" s="56" t="s">
        <v>450</v>
      </c>
      <c r="AE475" s="56" t="s">
        <v>450</v>
      </c>
      <c r="AF475" s="56" t="s">
        <v>450</v>
      </c>
      <c r="AG475" s="56" t="s">
        <v>450</v>
      </c>
      <c r="AH475" s="56" t="s">
        <v>450</v>
      </c>
      <c r="AI475" s="56" t="s">
        <v>450</v>
      </c>
      <c r="AJ475" s="56" t="s">
        <v>450</v>
      </c>
      <c r="AK475" s="56" t="s">
        <v>450</v>
      </c>
      <c r="AL475" s="56" t="s">
        <v>450</v>
      </c>
      <c r="AM475" s="56" t="s">
        <v>450</v>
      </c>
      <c r="AN475" s="56" t="s">
        <v>450</v>
      </c>
    </row>
    <row r="476" spans="1:40">
      <c r="A476" s="9">
        <v>3</v>
      </c>
      <c r="B476" s="10" t="s">
        <v>147</v>
      </c>
      <c r="C476" s="11" t="s">
        <v>118</v>
      </c>
      <c r="D476" s="12">
        <v>43750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 t="str">
        <f t="shared" si="7"/>
        <v>3|PM1aBD|0-5 (a)|2019/10/12</v>
      </c>
      <c r="Q476" s="24">
        <v>3.16455696202559</v>
      </c>
      <c r="R476" s="56" t="s">
        <v>450</v>
      </c>
      <c r="S476" s="56" t="s">
        <v>450</v>
      </c>
      <c r="T476" s="56" t="s">
        <v>450</v>
      </c>
      <c r="U476" s="56" t="s">
        <v>450</v>
      </c>
      <c r="V476" s="56" t="s">
        <v>450</v>
      </c>
      <c r="W476" s="56" t="s">
        <v>450</v>
      </c>
      <c r="X476" s="56" t="s">
        <v>450</v>
      </c>
      <c r="Y476" s="56" t="s">
        <v>450</v>
      </c>
      <c r="Z476" s="56" t="s">
        <v>450</v>
      </c>
      <c r="AA476" s="56" t="s">
        <v>450</v>
      </c>
      <c r="AB476" s="56" t="s">
        <v>450</v>
      </c>
      <c r="AC476" s="56" t="s">
        <v>450</v>
      </c>
      <c r="AD476" s="56" t="s">
        <v>450</v>
      </c>
      <c r="AE476" s="56" t="s">
        <v>450</v>
      </c>
      <c r="AF476" s="56" t="s">
        <v>450</v>
      </c>
      <c r="AG476" s="56" t="s">
        <v>450</v>
      </c>
      <c r="AH476" s="56" t="s">
        <v>450</v>
      </c>
      <c r="AI476" s="56" t="s">
        <v>450</v>
      </c>
      <c r="AJ476" s="56" t="s">
        <v>450</v>
      </c>
      <c r="AK476" s="56" t="s">
        <v>450</v>
      </c>
      <c r="AL476" s="56" t="s">
        <v>450</v>
      </c>
      <c r="AM476" s="56" t="s">
        <v>450</v>
      </c>
      <c r="AN476" s="56" t="s">
        <v>450</v>
      </c>
    </row>
    <row r="477" spans="1:40">
      <c r="A477" s="9">
        <v>3</v>
      </c>
      <c r="B477" s="10" t="s">
        <v>148</v>
      </c>
      <c r="C477" s="11" t="s">
        <v>120</v>
      </c>
      <c r="D477" s="12">
        <v>43750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 t="str">
        <f t="shared" si="7"/>
        <v>3|PM1bBD|5-15 (b)|2019/10/12</v>
      </c>
      <c r="Q477" s="24">
        <v>3.76344086021507</v>
      </c>
      <c r="R477" s="56" t="s">
        <v>450</v>
      </c>
      <c r="S477" s="56" t="s">
        <v>450</v>
      </c>
      <c r="T477" s="56" t="s">
        <v>450</v>
      </c>
      <c r="U477" s="56" t="s">
        <v>450</v>
      </c>
      <c r="V477" s="56" t="s">
        <v>450</v>
      </c>
      <c r="W477" s="56" t="s">
        <v>450</v>
      </c>
      <c r="X477" s="56" t="s">
        <v>450</v>
      </c>
      <c r="Y477" s="56" t="s">
        <v>450</v>
      </c>
      <c r="Z477" s="56" t="s">
        <v>450</v>
      </c>
      <c r="AA477" s="56" t="s">
        <v>450</v>
      </c>
      <c r="AB477" s="56" t="s">
        <v>450</v>
      </c>
      <c r="AC477" s="56" t="s">
        <v>450</v>
      </c>
      <c r="AD477" s="56" t="s">
        <v>450</v>
      </c>
      <c r="AE477" s="56" t="s">
        <v>450</v>
      </c>
      <c r="AF477" s="56" t="s">
        <v>450</v>
      </c>
      <c r="AG477" s="56" t="s">
        <v>450</v>
      </c>
      <c r="AH477" s="56" t="s">
        <v>450</v>
      </c>
      <c r="AI477" s="56" t="s">
        <v>450</v>
      </c>
      <c r="AJ477" s="56" t="s">
        <v>450</v>
      </c>
      <c r="AK477" s="56" t="s">
        <v>450</v>
      </c>
      <c r="AL477" s="56" t="s">
        <v>450</v>
      </c>
      <c r="AM477" s="56" t="s">
        <v>450</v>
      </c>
      <c r="AN477" s="56" t="s">
        <v>450</v>
      </c>
    </row>
    <row r="478" spans="1:40">
      <c r="A478" s="9">
        <v>3</v>
      </c>
      <c r="B478" s="10" t="s">
        <v>149</v>
      </c>
      <c r="C478" s="11" t="s">
        <v>118</v>
      </c>
      <c r="D478" s="12">
        <v>43750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 t="str">
        <f t="shared" si="7"/>
        <v>3|PM2aFD|0-5 (a)|2019/10/12</v>
      </c>
      <c r="Q478" s="24">
        <v>28.7878787878794</v>
      </c>
      <c r="R478" s="56" t="s">
        <v>450</v>
      </c>
      <c r="S478" s="56" t="s">
        <v>450</v>
      </c>
      <c r="T478" s="56" t="s">
        <v>450</v>
      </c>
      <c r="U478" s="56" t="s">
        <v>450</v>
      </c>
      <c r="V478" s="56" t="s">
        <v>450</v>
      </c>
      <c r="W478" s="56" t="s">
        <v>450</v>
      </c>
      <c r="X478" s="56" t="s">
        <v>450</v>
      </c>
      <c r="Y478" s="56" t="s">
        <v>450</v>
      </c>
      <c r="Z478" s="56" t="s">
        <v>450</v>
      </c>
      <c r="AA478" s="56" t="s">
        <v>450</v>
      </c>
      <c r="AB478" s="56" t="s">
        <v>450</v>
      </c>
      <c r="AC478" s="56" t="s">
        <v>450</v>
      </c>
      <c r="AD478" s="56" t="s">
        <v>450</v>
      </c>
      <c r="AE478" s="56" t="s">
        <v>450</v>
      </c>
      <c r="AF478" s="56" t="s">
        <v>450</v>
      </c>
      <c r="AG478" s="56" t="s">
        <v>450</v>
      </c>
      <c r="AH478" s="56" t="s">
        <v>450</v>
      </c>
      <c r="AI478" s="56" t="s">
        <v>450</v>
      </c>
      <c r="AJ478" s="56" t="s">
        <v>450</v>
      </c>
      <c r="AK478" s="56" t="s">
        <v>450</v>
      </c>
      <c r="AL478" s="56" t="s">
        <v>450</v>
      </c>
      <c r="AM478" s="56" t="s">
        <v>450</v>
      </c>
      <c r="AN478" s="56" t="s">
        <v>450</v>
      </c>
    </row>
    <row r="479" spans="1:40">
      <c r="A479" s="9">
        <v>3</v>
      </c>
      <c r="B479" s="10" t="s">
        <v>150</v>
      </c>
      <c r="C479" s="11" t="s">
        <v>120</v>
      </c>
      <c r="D479" s="12">
        <v>43750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 t="str">
        <f t="shared" si="7"/>
        <v>3|PM2bFD|5-15 (b)|2019/10/12</v>
      </c>
      <c r="Q479" s="24">
        <v>19.3548387096771</v>
      </c>
      <c r="R479" s="56" t="s">
        <v>450</v>
      </c>
      <c r="S479" s="56" t="s">
        <v>450</v>
      </c>
      <c r="T479" s="56" t="s">
        <v>450</v>
      </c>
      <c r="U479" s="56" t="s">
        <v>450</v>
      </c>
      <c r="V479" s="56" t="s">
        <v>450</v>
      </c>
      <c r="W479" s="56" t="s">
        <v>450</v>
      </c>
      <c r="X479" s="56" t="s">
        <v>450</v>
      </c>
      <c r="Y479" s="56" t="s">
        <v>450</v>
      </c>
      <c r="Z479" s="56" t="s">
        <v>450</v>
      </c>
      <c r="AA479" s="56" t="s">
        <v>450</v>
      </c>
      <c r="AB479" s="56" t="s">
        <v>450</v>
      </c>
      <c r="AC479" s="56" t="s">
        <v>450</v>
      </c>
      <c r="AD479" s="56" t="s">
        <v>450</v>
      </c>
      <c r="AE479" s="56" t="s">
        <v>450</v>
      </c>
      <c r="AF479" s="56" t="s">
        <v>450</v>
      </c>
      <c r="AG479" s="56" t="s">
        <v>450</v>
      </c>
      <c r="AH479" s="56" t="s">
        <v>450</v>
      </c>
      <c r="AI479" s="56" t="s">
        <v>450</v>
      </c>
      <c r="AJ479" s="56" t="s">
        <v>450</v>
      </c>
      <c r="AK479" s="56" t="s">
        <v>450</v>
      </c>
      <c r="AL479" s="56" t="s">
        <v>450</v>
      </c>
      <c r="AM479" s="56" t="s">
        <v>450</v>
      </c>
      <c r="AN479" s="56" t="s">
        <v>450</v>
      </c>
    </row>
    <row r="480" spans="1:40">
      <c r="A480" s="9">
        <v>3</v>
      </c>
      <c r="B480" s="10" t="s">
        <v>151</v>
      </c>
      <c r="C480" s="11" t="s">
        <v>118</v>
      </c>
      <c r="D480" s="12">
        <v>43750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 t="str">
        <f t="shared" si="7"/>
        <v>3|PM2aBD|0-5 (a)|2019/10/12</v>
      </c>
      <c r="Q480" s="24">
        <v>3.80434782608697</v>
      </c>
      <c r="R480" s="56" t="s">
        <v>450</v>
      </c>
      <c r="S480" s="56" t="s">
        <v>450</v>
      </c>
      <c r="T480" s="56" t="s">
        <v>450</v>
      </c>
      <c r="U480" s="56" t="s">
        <v>450</v>
      </c>
      <c r="V480" s="56" t="s">
        <v>450</v>
      </c>
      <c r="W480" s="56" t="s">
        <v>450</v>
      </c>
      <c r="X480" s="56" t="s">
        <v>450</v>
      </c>
      <c r="Y480" s="56" t="s">
        <v>450</v>
      </c>
      <c r="Z480" s="56" t="s">
        <v>450</v>
      </c>
      <c r="AA480" s="56" t="s">
        <v>450</v>
      </c>
      <c r="AB480" s="56" t="s">
        <v>450</v>
      </c>
      <c r="AC480" s="56" t="s">
        <v>450</v>
      </c>
      <c r="AD480" s="56" t="s">
        <v>450</v>
      </c>
      <c r="AE480" s="56" t="s">
        <v>450</v>
      </c>
      <c r="AF480" s="56" t="s">
        <v>450</v>
      </c>
      <c r="AG480" s="56" t="s">
        <v>450</v>
      </c>
      <c r="AH480" s="56" t="s">
        <v>450</v>
      </c>
      <c r="AI480" s="56" t="s">
        <v>450</v>
      </c>
      <c r="AJ480" s="56" t="s">
        <v>450</v>
      </c>
      <c r="AK480" s="56" t="s">
        <v>450</v>
      </c>
      <c r="AL480" s="56" t="s">
        <v>450</v>
      </c>
      <c r="AM480" s="56" t="s">
        <v>450</v>
      </c>
      <c r="AN480" s="56" t="s">
        <v>450</v>
      </c>
    </row>
    <row r="481" spans="1:40">
      <c r="A481" s="9">
        <v>3</v>
      </c>
      <c r="B481" s="10" t="s">
        <v>152</v>
      </c>
      <c r="C481" s="11" t="s">
        <v>120</v>
      </c>
      <c r="D481" s="12">
        <v>43750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 t="str">
        <f t="shared" si="7"/>
        <v>3|PM2bBD|5-15 (b)|2019/10/12</v>
      </c>
      <c r="Q481" s="24">
        <v>3.28947368421035</v>
      </c>
      <c r="R481" s="56" t="s">
        <v>450</v>
      </c>
      <c r="S481" s="56" t="s">
        <v>450</v>
      </c>
      <c r="T481" s="56" t="s">
        <v>450</v>
      </c>
      <c r="U481" s="56" t="s">
        <v>450</v>
      </c>
      <c r="V481" s="56" t="s">
        <v>450</v>
      </c>
      <c r="W481" s="56" t="s">
        <v>450</v>
      </c>
      <c r="X481" s="56" t="s">
        <v>450</v>
      </c>
      <c r="Y481" s="56" t="s">
        <v>450</v>
      </c>
      <c r="Z481" s="56" t="s">
        <v>450</v>
      </c>
      <c r="AA481" s="56" t="s">
        <v>450</v>
      </c>
      <c r="AB481" s="56" t="s">
        <v>450</v>
      </c>
      <c r="AC481" s="56" t="s">
        <v>450</v>
      </c>
      <c r="AD481" s="56" t="s">
        <v>450</v>
      </c>
      <c r="AE481" s="56" t="s">
        <v>450</v>
      </c>
      <c r="AF481" s="56" t="s">
        <v>450</v>
      </c>
      <c r="AG481" s="56" t="s">
        <v>450</v>
      </c>
      <c r="AH481" s="56" t="s">
        <v>450</v>
      </c>
      <c r="AI481" s="56" t="s">
        <v>450</v>
      </c>
      <c r="AJ481" s="56" t="s">
        <v>450</v>
      </c>
      <c r="AK481" s="56" t="s">
        <v>450</v>
      </c>
      <c r="AL481" s="56" t="s">
        <v>450</v>
      </c>
      <c r="AM481" s="56" t="s">
        <v>450</v>
      </c>
      <c r="AN481" s="56" t="s">
        <v>450</v>
      </c>
    </row>
    <row r="482" spans="1:40">
      <c r="A482" s="9">
        <v>3</v>
      </c>
      <c r="B482" s="10" t="s">
        <v>153</v>
      </c>
      <c r="C482" s="11" t="s">
        <v>118</v>
      </c>
      <c r="D482" s="12">
        <v>43750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 t="str">
        <f t="shared" si="7"/>
        <v>3|PM3aFD|0-5 (a)|2019/10/12</v>
      </c>
      <c r="Q482" s="24">
        <v>24.9999999999998</v>
      </c>
      <c r="R482" s="56" t="s">
        <v>450</v>
      </c>
      <c r="S482" s="56" t="s">
        <v>450</v>
      </c>
      <c r="T482" s="56" t="s">
        <v>450</v>
      </c>
      <c r="U482" s="56" t="s">
        <v>450</v>
      </c>
      <c r="V482" s="56" t="s">
        <v>450</v>
      </c>
      <c r="W482" s="56" t="s">
        <v>450</v>
      </c>
      <c r="X482" s="56" t="s">
        <v>450</v>
      </c>
      <c r="Y482" s="56" t="s">
        <v>450</v>
      </c>
      <c r="Z482" s="56" t="s">
        <v>450</v>
      </c>
      <c r="AA482" s="56" t="s">
        <v>450</v>
      </c>
      <c r="AB482" s="56" t="s">
        <v>450</v>
      </c>
      <c r="AC482" s="56" t="s">
        <v>450</v>
      </c>
      <c r="AD482" s="56" t="s">
        <v>450</v>
      </c>
      <c r="AE482" s="56" t="s">
        <v>450</v>
      </c>
      <c r="AF482" s="56" t="s">
        <v>450</v>
      </c>
      <c r="AG482" s="56" t="s">
        <v>450</v>
      </c>
      <c r="AH482" s="56" t="s">
        <v>450</v>
      </c>
      <c r="AI482" s="56" t="s">
        <v>450</v>
      </c>
      <c r="AJ482" s="56" t="s">
        <v>450</v>
      </c>
      <c r="AK482" s="56" t="s">
        <v>450</v>
      </c>
      <c r="AL482" s="56" t="s">
        <v>450</v>
      </c>
      <c r="AM482" s="56" t="s">
        <v>450</v>
      </c>
      <c r="AN482" s="56" t="s">
        <v>450</v>
      </c>
    </row>
    <row r="483" spans="1:40">
      <c r="A483" s="9">
        <v>3</v>
      </c>
      <c r="B483" s="10" t="s">
        <v>154</v>
      </c>
      <c r="C483" s="11" t="s">
        <v>120</v>
      </c>
      <c r="D483" s="12">
        <v>43750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 t="str">
        <f t="shared" si="7"/>
        <v>3|PM3bFD|5-15 (b)|2019/10/12</v>
      </c>
      <c r="Q483" s="24">
        <v>43.2432432432432</v>
      </c>
      <c r="R483" s="56" t="s">
        <v>450</v>
      </c>
      <c r="S483" s="56" t="s">
        <v>450</v>
      </c>
      <c r="T483" s="56" t="s">
        <v>450</v>
      </c>
      <c r="U483" s="56" t="s">
        <v>450</v>
      </c>
      <c r="V483" s="56" t="s">
        <v>450</v>
      </c>
      <c r="W483" s="56" t="s">
        <v>450</v>
      </c>
      <c r="X483" s="56" t="s">
        <v>450</v>
      </c>
      <c r="Y483" s="56" t="s">
        <v>450</v>
      </c>
      <c r="Z483" s="56" t="s">
        <v>450</v>
      </c>
      <c r="AA483" s="56" t="s">
        <v>450</v>
      </c>
      <c r="AB483" s="56" t="s">
        <v>450</v>
      </c>
      <c r="AC483" s="56" t="s">
        <v>450</v>
      </c>
      <c r="AD483" s="56" t="s">
        <v>450</v>
      </c>
      <c r="AE483" s="56" t="s">
        <v>450</v>
      </c>
      <c r="AF483" s="56" t="s">
        <v>450</v>
      </c>
      <c r="AG483" s="56" t="s">
        <v>450</v>
      </c>
      <c r="AH483" s="56" t="s">
        <v>450</v>
      </c>
      <c r="AI483" s="56" t="s">
        <v>450</v>
      </c>
      <c r="AJ483" s="56" t="s">
        <v>450</v>
      </c>
      <c r="AK483" s="56" t="s">
        <v>450</v>
      </c>
      <c r="AL483" s="56" t="s">
        <v>450</v>
      </c>
      <c r="AM483" s="56" t="s">
        <v>450</v>
      </c>
      <c r="AN483" s="56" t="s">
        <v>450</v>
      </c>
    </row>
    <row r="484" spans="1:40">
      <c r="A484" s="9">
        <v>3</v>
      </c>
      <c r="B484" s="10" t="s">
        <v>155</v>
      </c>
      <c r="C484" s="11" t="s">
        <v>118</v>
      </c>
      <c r="D484" s="12">
        <v>43750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 t="str">
        <f t="shared" si="7"/>
        <v>3|PM3aBD|0-5 (a)|2019/10/12</v>
      </c>
      <c r="Q484" s="24">
        <v>2.60416666666652</v>
      </c>
      <c r="R484" s="56" t="s">
        <v>450</v>
      </c>
      <c r="S484" s="56" t="s">
        <v>450</v>
      </c>
      <c r="T484" s="56" t="s">
        <v>450</v>
      </c>
      <c r="U484" s="56" t="s">
        <v>450</v>
      </c>
      <c r="V484" s="56" t="s">
        <v>450</v>
      </c>
      <c r="W484" s="56" t="s">
        <v>450</v>
      </c>
      <c r="X484" s="56" t="s">
        <v>450</v>
      </c>
      <c r="Y484" s="56" t="s">
        <v>450</v>
      </c>
      <c r="Z484" s="56" t="s">
        <v>450</v>
      </c>
      <c r="AA484" s="56" t="s">
        <v>450</v>
      </c>
      <c r="AB484" s="56" t="s">
        <v>450</v>
      </c>
      <c r="AC484" s="56" t="s">
        <v>450</v>
      </c>
      <c r="AD484" s="56" t="s">
        <v>450</v>
      </c>
      <c r="AE484" s="56" t="s">
        <v>450</v>
      </c>
      <c r="AF484" s="56" t="s">
        <v>450</v>
      </c>
      <c r="AG484" s="56" t="s">
        <v>450</v>
      </c>
      <c r="AH484" s="56" t="s">
        <v>450</v>
      </c>
      <c r="AI484" s="56" t="s">
        <v>450</v>
      </c>
      <c r="AJ484" s="56" t="s">
        <v>450</v>
      </c>
      <c r="AK484" s="56" t="s">
        <v>450</v>
      </c>
      <c r="AL484" s="56" t="s">
        <v>450</v>
      </c>
      <c r="AM484" s="56" t="s">
        <v>450</v>
      </c>
      <c r="AN484" s="56" t="s">
        <v>450</v>
      </c>
    </row>
    <row r="485" spans="1:40">
      <c r="A485" s="9">
        <v>3</v>
      </c>
      <c r="B485" s="10" t="s">
        <v>156</v>
      </c>
      <c r="C485" s="11" t="s">
        <v>120</v>
      </c>
      <c r="D485" s="12">
        <v>43750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 t="str">
        <f t="shared" si="7"/>
        <v>3|PM3bBD|5-15 (b)|2019/10/12</v>
      </c>
      <c r="Q485" s="24">
        <v>4.37956204379554</v>
      </c>
      <c r="R485" s="56" t="s">
        <v>450</v>
      </c>
      <c r="S485" s="56" t="s">
        <v>450</v>
      </c>
      <c r="T485" s="56" t="s">
        <v>450</v>
      </c>
      <c r="U485" s="56" t="s">
        <v>450</v>
      </c>
      <c r="V485" s="56" t="s">
        <v>450</v>
      </c>
      <c r="W485" s="56" t="s">
        <v>450</v>
      </c>
      <c r="X485" s="56" t="s">
        <v>450</v>
      </c>
      <c r="Y485" s="56" t="s">
        <v>450</v>
      </c>
      <c r="Z485" s="56" t="s">
        <v>450</v>
      </c>
      <c r="AA485" s="56" t="s">
        <v>450</v>
      </c>
      <c r="AB485" s="56" t="s">
        <v>450</v>
      </c>
      <c r="AC485" s="56" t="s">
        <v>450</v>
      </c>
      <c r="AD485" s="56" t="s">
        <v>450</v>
      </c>
      <c r="AE485" s="56" t="s">
        <v>450</v>
      </c>
      <c r="AF485" s="56" t="s">
        <v>450</v>
      </c>
      <c r="AG485" s="56" t="s">
        <v>450</v>
      </c>
      <c r="AH485" s="56" t="s">
        <v>450</v>
      </c>
      <c r="AI485" s="56" t="s">
        <v>450</v>
      </c>
      <c r="AJ485" s="56" t="s">
        <v>450</v>
      </c>
      <c r="AK485" s="56" t="s">
        <v>450</v>
      </c>
      <c r="AL485" s="56" t="s">
        <v>450</v>
      </c>
      <c r="AM485" s="56" t="s">
        <v>450</v>
      </c>
      <c r="AN485" s="56" t="s">
        <v>450</v>
      </c>
    </row>
    <row r="486" spans="1:40">
      <c r="A486" s="9">
        <v>3</v>
      </c>
      <c r="B486" s="10" t="s">
        <v>157</v>
      </c>
      <c r="C486" s="11" t="s">
        <v>118</v>
      </c>
      <c r="D486" s="12">
        <v>43750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 t="str">
        <f t="shared" si="7"/>
        <v>3|PM1aFE|0-5 (a)|2019/10/12</v>
      </c>
      <c r="Q486" s="24">
        <v>26.666666666666</v>
      </c>
      <c r="R486" s="56" t="s">
        <v>450</v>
      </c>
      <c r="S486" s="56" t="s">
        <v>450</v>
      </c>
      <c r="T486" s="56" t="s">
        <v>450</v>
      </c>
      <c r="U486" s="56" t="s">
        <v>450</v>
      </c>
      <c r="V486" s="56" t="s">
        <v>450</v>
      </c>
      <c r="W486" s="56" t="s">
        <v>450</v>
      </c>
      <c r="X486" s="56" t="s">
        <v>450</v>
      </c>
      <c r="Y486" s="56" t="s">
        <v>450</v>
      </c>
      <c r="Z486" s="56" t="s">
        <v>450</v>
      </c>
      <c r="AA486" s="56" t="s">
        <v>450</v>
      </c>
      <c r="AB486" s="56" t="s">
        <v>450</v>
      </c>
      <c r="AC486" s="56" t="s">
        <v>450</v>
      </c>
      <c r="AD486" s="56" t="s">
        <v>450</v>
      </c>
      <c r="AE486" s="56" t="s">
        <v>450</v>
      </c>
      <c r="AF486" s="56" t="s">
        <v>450</v>
      </c>
      <c r="AG486" s="56" t="s">
        <v>450</v>
      </c>
      <c r="AH486" s="56" t="s">
        <v>450</v>
      </c>
      <c r="AI486" s="56" t="s">
        <v>450</v>
      </c>
      <c r="AJ486" s="56" t="s">
        <v>450</v>
      </c>
      <c r="AK486" s="56" t="s">
        <v>450</v>
      </c>
      <c r="AL486" s="56" t="s">
        <v>450</v>
      </c>
      <c r="AM486" s="56" t="s">
        <v>450</v>
      </c>
      <c r="AN486" s="56" t="s">
        <v>450</v>
      </c>
    </row>
    <row r="487" spans="1:40">
      <c r="A487" s="9">
        <v>3</v>
      </c>
      <c r="B487" s="10" t="s">
        <v>158</v>
      </c>
      <c r="C487" s="11" t="s">
        <v>120</v>
      </c>
      <c r="D487" s="12">
        <v>43750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 t="str">
        <f t="shared" si="7"/>
        <v>3|PM1bFE|5-15 (b)|2019/10/12</v>
      </c>
      <c r="Q487" s="24">
        <v>8.92857142857158</v>
      </c>
      <c r="R487" s="56" t="s">
        <v>450</v>
      </c>
      <c r="S487" s="56" t="s">
        <v>450</v>
      </c>
      <c r="T487" s="56" t="s">
        <v>450</v>
      </c>
      <c r="U487" s="56" t="s">
        <v>450</v>
      </c>
      <c r="V487" s="56" t="s">
        <v>450</v>
      </c>
      <c r="W487" s="56" t="s">
        <v>450</v>
      </c>
      <c r="X487" s="56" t="s">
        <v>450</v>
      </c>
      <c r="Y487" s="56" t="s">
        <v>450</v>
      </c>
      <c r="Z487" s="56" t="s">
        <v>450</v>
      </c>
      <c r="AA487" s="56" t="s">
        <v>450</v>
      </c>
      <c r="AB487" s="56" t="s">
        <v>450</v>
      </c>
      <c r="AC487" s="56" t="s">
        <v>450</v>
      </c>
      <c r="AD487" s="56" t="s">
        <v>450</v>
      </c>
      <c r="AE487" s="56" t="s">
        <v>450</v>
      </c>
      <c r="AF487" s="56" t="s">
        <v>450</v>
      </c>
      <c r="AG487" s="56" t="s">
        <v>450</v>
      </c>
      <c r="AH487" s="56" t="s">
        <v>450</v>
      </c>
      <c r="AI487" s="56" t="s">
        <v>450</v>
      </c>
      <c r="AJ487" s="56" t="s">
        <v>450</v>
      </c>
      <c r="AK487" s="56" t="s">
        <v>450</v>
      </c>
      <c r="AL487" s="56" t="s">
        <v>450</v>
      </c>
      <c r="AM487" s="56" t="s">
        <v>450</v>
      </c>
      <c r="AN487" s="56" t="s">
        <v>450</v>
      </c>
    </row>
    <row r="488" spans="1:40">
      <c r="A488" s="18">
        <v>3</v>
      </c>
      <c r="B488" s="19" t="s">
        <v>159</v>
      </c>
      <c r="C488" s="11" t="s">
        <v>118</v>
      </c>
      <c r="D488" s="12">
        <v>43750</v>
      </c>
      <c r="E488" s="1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 t="str">
        <f t="shared" si="7"/>
        <v>3|PM1aBE|0-5 (a)|2019/10/12</v>
      </c>
      <c r="Q488" s="24">
        <v>4.37500000000001</v>
      </c>
      <c r="R488" s="56" t="s">
        <v>450</v>
      </c>
      <c r="S488" s="56" t="s">
        <v>450</v>
      </c>
      <c r="T488" s="56" t="s">
        <v>450</v>
      </c>
      <c r="U488" s="56" t="s">
        <v>450</v>
      </c>
      <c r="V488" s="56" t="s">
        <v>450</v>
      </c>
      <c r="W488" s="56" t="s">
        <v>450</v>
      </c>
      <c r="X488" s="56" t="s">
        <v>450</v>
      </c>
      <c r="Y488" s="56" t="s">
        <v>450</v>
      </c>
      <c r="Z488" s="56" t="s">
        <v>450</v>
      </c>
      <c r="AA488" s="56" t="s">
        <v>450</v>
      </c>
      <c r="AB488" s="56" t="s">
        <v>450</v>
      </c>
      <c r="AC488" s="56" t="s">
        <v>450</v>
      </c>
      <c r="AD488" s="56" t="s">
        <v>450</v>
      </c>
      <c r="AE488" s="56" t="s">
        <v>450</v>
      </c>
      <c r="AF488" s="56" t="s">
        <v>450</v>
      </c>
      <c r="AG488" s="56" t="s">
        <v>450</v>
      </c>
      <c r="AH488" s="56" t="s">
        <v>450</v>
      </c>
      <c r="AI488" s="56" t="s">
        <v>450</v>
      </c>
      <c r="AJ488" s="56" t="s">
        <v>450</v>
      </c>
      <c r="AK488" s="56" t="s">
        <v>450</v>
      </c>
      <c r="AL488" s="56" t="s">
        <v>450</v>
      </c>
      <c r="AM488" s="56" t="s">
        <v>450</v>
      </c>
      <c r="AN488" s="56" t="s">
        <v>450</v>
      </c>
    </row>
    <row r="489" spans="1:40">
      <c r="A489" s="18">
        <v>3</v>
      </c>
      <c r="B489" s="19" t="s">
        <v>160</v>
      </c>
      <c r="C489" s="11" t="s">
        <v>120</v>
      </c>
      <c r="D489" s="12">
        <v>43750</v>
      </c>
      <c r="E489" s="1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 t="str">
        <f t="shared" si="7"/>
        <v>3|PM1bBE|5-15 (b)|2019/10/12</v>
      </c>
      <c r="Q489" s="24">
        <v>7.37704918032786</v>
      </c>
      <c r="R489" s="56" t="s">
        <v>450</v>
      </c>
      <c r="S489" s="56" t="s">
        <v>450</v>
      </c>
      <c r="T489" s="56" t="s">
        <v>450</v>
      </c>
      <c r="U489" s="56" t="s">
        <v>450</v>
      </c>
      <c r="V489" s="56" t="s">
        <v>450</v>
      </c>
      <c r="W489" s="56" t="s">
        <v>450</v>
      </c>
      <c r="X489" s="56" t="s">
        <v>450</v>
      </c>
      <c r="Y489" s="56" t="s">
        <v>450</v>
      </c>
      <c r="Z489" s="56" t="s">
        <v>450</v>
      </c>
      <c r="AA489" s="56" t="s">
        <v>450</v>
      </c>
      <c r="AB489" s="56" t="s">
        <v>450</v>
      </c>
      <c r="AC489" s="56" t="s">
        <v>450</v>
      </c>
      <c r="AD489" s="56" t="s">
        <v>450</v>
      </c>
      <c r="AE489" s="56" t="s">
        <v>450</v>
      </c>
      <c r="AF489" s="56" t="s">
        <v>450</v>
      </c>
      <c r="AG489" s="56" t="s">
        <v>450</v>
      </c>
      <c r="AH489" s="56" t="s">
        <v>450</v>
      </c>
      <c r="AI489" s="56" t="s">
        <v>450</v>
      </c>
      <c r="AJ489" s="56" t="s">
        <v>450</v>
      </c>
      <c r="AK489" s="56" t="s">
        <v>450</v>
      </c>
      <c r="AL489" s="56" t="s">
        <v>450</v>
      </c>
      <c r="AM489" s="56" t="s">
        <v>450</v>
      </c>
      <c r="AN489" s="56" t="s">
        <v>450</v>
      </c>
    </row>
    <row r="490" spans="1:40">
      <c r="A490" s="9">
        <v>3</v>
      </c>
      <c r="B490" s="10" t="s">
        <v>161</v>
      </c>
      <c r="C490" s="11" t="s">
        <v>118</v>
      </c>
      <c r="D490" s="12">
        <v>43750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 t="str">
        <f t="shared" si="7"/>
        <v>3|PM2aFE|0-5 (a)|2019/10/12</v>
      </c>
      <c r="Q490" s="24">
        <v>22.2222222222221</v>
      </c>
      <c r="R490" s="56" t="s">
        <v>450</v>
      </c>
      <c r="S490" s="56" t="s">
        <v>450</v>
      </c>
      <c r="T490" s="56" t="s">
        <v>450</v>
      </c>
      <c r="U490" s="56" t="s">
        <v>450</v>
      </c>
      <c r="V490" s="56" t="s">
        <v>450</v>
      </c>
      <c r="W490" s="56" t="s">
        <v>450</v>
      </c>
      <c r="X490" s="56" t="s">
        <v>450</v>
      </c>
      <c r="Y490" s="56" t="s">
        <v>450</v>
      </c>
      <c r="Z490" s="56" t="s">
        <v>450</v>
      </c>
      <c r="AA490" s="56" t="s">
        <v>450</v>
      </c>
      <c r="AB490" s="56" t="s">
        <v>450</v>
      </c>
      <c r="AC490" s="56" t="s">
        <v>450</v>
      </c>
      <c r="AD490" s="56" t="s">
        <v>450</v>
      </c>
      <c r="AE490" s="56" t="s">
        <v>450</v>
      </c>
      <c r="AF490" s="56" t="s">
        <v>450</v>
      </c>
      <c r="AG490" s="56" t="s">
        <v>450</v>
      </c>
      <c r="AH490" s="56" t="s">
        <v>450</v>
      </c>
      <c r="AI490" s="56" t="s">
        <v>450</v>
      </c>
      <c r="AJ490" s="56" t="s">
        <v>450</v>
      </c>
      <c r="AK490" s="56" t="s">
        <v>450</v>
      </c>
      <c r="AL490" s="56" t="s">
        <v>450</v>
      </c>
      <c r="AM490" s="56" t="s">
        <v>450</v>
      </c>
      <c r="AN490" s="56" t="s">
        <v>450</v>
      </c>
    </row>
    <row r="491" spans="1:40">
      <c r="A491" s="9">
        <v>3</v>
      </c>
      <c r="B491" s="10" t="s">
        <v>162</v>
      </c>
      <c r="C491" s="11" t="s">
        <v>120</v>
      </c>
      <c r="D491" s="12">
        <v>43750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 t="str">
        <f t="shared" si="7"/>
        <v>3|PM2bFE|5-15 (b)|2019/10/12</v>
      </c>
      <c r="Q491" s="24">
        <v>20.5128205128205</v>
      </c>
      <c r="R491" s="56" t="s">
        <v>450</v>
      </c>
      <c r="S491" s="56" t="s">
        <v>450</v>
      </c>
      <c r="T491" s="56" t="s">
        <v>450</v>
      </c>
      <c r="U491" s="56" t="s">
        <v>450</v>
      </c>
      <c r="V491" s="56" t="s">
        <v>450</v>
      </c>
      <c r="W491" s="56" t="s">
        <v>450</v>
      </c>
      <c r="X491" s="56" t="s">
        <v>450</v>
      </c>
      <c r="Y491" s="56" t="s">
        <v>450</v>
      </c>
      <c r="Z491" s="56" t="s">
        <v>450</v>
      </c>
      <c r="AA491" s="56" t="s">
        <v>450</v>
      </c>
      <c r="AB491" s="56" t="s">
        <v>450</v>
      </c>
      <c r="AC491" s="56" t="s">
        <v>450</v>
      </c>
      <c r="AD491" s="56" t="s">
        <v>450</v>
      </c>
      <c r="AE491" s="56" t="s">
        <v>450</v>
      </c>
      <c r="AF491" s="56" t="s">
        <v>450</v>
      </c>
      <c r="AG491" s="56" t="s">
        <v>450</v>
      </c>
      <c r="AH491" s="56" t="s">
        <v>450</v>
      </c>
      <c r="AI491" s="56" t="s">
        <v>450</v>
      </c>
      <c r="AJ491" s="56" t="s">
        <v>450</v>
      </c>
      <c r="AK491" s="56" t="s">
        <v>450</v>
      </c>
      <c r="AL491" s="56" t="s">
        <v>450</v>
      </c>
      <c r="AM491" s="56" t="s">
        <v>450</v>
      </c>
      <c r="AN491" s="56" t="s">
        <v>450</v>
      </c>
    </row>
    <row r="492" spans="1:40">
      <c r="A492" s="18">
        <v>3</v>
      </c>
      <c r="B492" s="19" t="s">
        <v>163</v>
      </c>
      <c r="C492" s="11" t="s">
        <v>118</v>
      </c>
      <c r="D492" s="12">
        <v>43750</v>
      </c>
      <c r="E492" s="1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 t="str">
        <f t="shared" si="7"/>
        <v>3|PM2aBE|0-5 (a)|2019/10/12</v>
      </c>
      <c r="Q492" s="24">
        <v>2.32558139534919</v>
      </c>
      <c r="R492" s="56" t="s">
        <v>450</v>
      </c>
      <c r="S492" s="56" t="s">
        <v>450</v>
      </c>
      <c r="T492" s="56" t="s">
        <v>450</v>
      </c>
      <c r="U492" s="56" t="s">
        <v>450</v>
      </c>
      <c r="V492" s="56" t="s">
        <v>450</v>
      </c>
      <c r="W492" s="56" t="s">
        <v>450</v>
      </c>
      <c r="X492" s="56" t="s">
        <v>450</v>
      </c>
      <c r="Y492" s="56" t="s">
        <v>450</v>
      </c>
      <c r="Z492" s="56" t="s">
        <v>450</v>
      </c>
      <c r="AA492" s="56" t="s">
        <v>450</v>
      </c>
      <c r="AB492" s="56" t="s">
        <v>450</v>
      </c>
      <c r="AC492" s="56" t="s">
        <v>450</v>
      </c>
      <c r="AD492" s="56" t="s">
        <v>450</v>
      </c>
      <c r="AE492" s="56" t="s">
        <v>450</v>
      </c>
      <c r="AF492" s="56" t="s">
        <v>450</v>
      </c>
      <c r="AG492" s="56" t="s">
        <v>450</v>
      </c>
      <c r="AH492" s="56" t="s">
        <v>450</v>
      </c>
      <c r="AI492" s="56" t="s">
        <v>450</v>
      </c>
      <c r="AJ492" s="56" t="s">
        <v>450</v>
      </c>
      <c r="AK492" s="56" t="s">
        <v>450</v>
      </c>
      <c r="AL492" s="56" t="s">
        <v>450</v>
      </c>
      <c r="AM492" s="56" t="s">
        <v>450</v>
      </c>
      <c r="AN492" s="56" t="s">
        <v>450</v>
      </c>
    </row>
    <row r="493" spans="1:40">
      <c r="A493" s="18">
        <v>3</v>
      </c>
      <c r="B493" s="19" t="s">
        <v>164</v>
      </c>
      <c r="C493" s="11" t="s">
        <v>120</v>
      </c>
      <c r="D493" s="12">
        <v>43750</v>
      </c>
      <c r="E493" s="1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 t="str">
        <f t="shared" si="7"/>
        <v>3|PM2bBE|5-15 (b)|2019/10/12</v>
      </c>
      <c r="Q493" s="24">
        <v>9.42028985507263</v>
      </c>
      <c r="R493" s="56" t="s">
        <v>450</v>
      </c>
      <c r="S493" s="56" t="s">
        <v>450</v>
      </c>
      <c r="T493" s="56" t="s">
        <v>450</v>
      </c>
      <c r="U493" s="56" t="s">
        <v>450</v>
      </c>
      <c r="V493" s="56" t="s">
        <v>450</v>
      </c>
      <c r="W493" s="56" t="s">
        <v>450</v>
      </c>
      <c r="X493" s="56" t="s">
        <v>450</v>
      </c>
      <c r="Y493" s="56" t="s">
        <v>450</v>
      </c>
      <c r="Z493" s="56" t="s">
        <v>450</v>
      </c>
      <c r="AA493" s="56" t="s">
        <v>450</v>
      </c>
      <c r="AB493" s="56" t="s">
        <v>450</v>
      </c>
      <c r="AC493" s="56" t="s">
        <v>450</v>
      </c>
      <c r="AD493" s="56" t="s">
        <v>450</v>
      </c>
      <c r="AE493" s="56" t="s">
        <v>450</v>
      </c>
      <c r="AF493" s="56" t="s">
        <v>450</v>
      </c>
      <c r="AG493" s="56" t="s">
        <v>450</v>
      </c>
      <c r="AH493" s="56" t="s">
        <v>450</v>
      </c>
      <c r="AI493" s="56" t="s">
        <v>450</v>
      </c>
      <c r="AJ493" s="56" t="s">
        <v>450</v>
      </c>
      <c r="AK493" s="56" t="s">
        <v>450</v>
      </c>
      <c r="AL493" s="56" t="s">
        <v>450</v>
      </c>
      <c r="AM493" s="56" t="s">
        <v>450</v>
      </c>
      <c r="AN493" s="56" t="s">
        <v>450</v>
      </c>
    </row>
    <row r="494" spans="1:40">
      <c r="A494" s="9">
        <v>3</v>
      </c>
      <c r="B494" s="10" t="s">
        <v>165</v>
      </c>
      <c r="C494" s="11" t="s">
        <v>118</v>
      </c>
      <c r="D494" s="12">
        <v>43750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 t="str">
        <f t="shared" si="7"/>
        <v>3|PM3aFE|0-5 (a)|2019/10/12</v>
      </c>
      <c r="Q494" s="24">
        <v>17.8947368421048</v>
      </c>
      <c r="R494" s="56" t="s">
        <v>450</v>
      </c>
      <c r="S494" s="56" t="s">
        <v>450</v>
      </c>
      <c r="T494" s="56" t="s">
        <v>450</v>
      </c>
      <c r="U494" s="56" t="s">
        <v>450</v>
      </c>
      <c r="V494" s="56" t="s">
        <v>450</v>
      </c>
      <c r="W494" s="56" t="s">
        <v>450</v>
      </c>
      <c r="X494" s="56" t="s">
        <v>450</v>
      </c>
      <c r="Y494" s="56" t="s">
        <v>450</v>
      </c>
      <c r="Z494" s="56" t="s">
        <v>450</v>
      </c>
      <c r="AA494" s="56" t="s">
        <v>450</v>
      </c>
      <c r="AB494" s="56" t="s">
        <v>450</v>
      </c>
      <c r="AC494" s="56" t="s">
        <v>450</v>
      </c>
      <c r="AD494" s="56" t="s">
        <v>450</v>
      </c>
      <c r="AE494" s="56" t="s">
        <v>450</v>
      </c>
      <c r="AF494" s="56" t="s">
        <v>450</v>
      </c>
      <c r="AG494" s="56" t="s">
        <v>450</v>
      </c>
      <c r="AH494" s="56" t="s">
        <v>450</v>
      </c>
      <c r="AI494" s="56" t="s">
        <v>450</v>
      </c>
      <c r="AJ494" s="56" t="s">
        <v>450</v>
      </c>
      <c r="AK494" s="56" t="s">
        <v>450</v>
      </c>
      <c r="AL494" s="56" t="s">
        <v>450</v>
      </c>
      <c r="AM494" s="56" t="s">
        <v>450</v>
      </c>
      <c r="AN494" s="56" t="s">
        <v>450</v>
      </c>
    </row>
    <row r="495" spans="1:40">
      <c r="A495" s="9">
        <v>3</v>
      </c>
      <c r="B495" s="10" t="s">
        <v>166</v>
      </c>
      <c r="C495" s="11" t="s">
        <v>120</v>
      </c>
      <c r="D495" s="12">
        <v>43750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 t="str">
        <f t="shared" si="7"/>
        <v>3|PM3bFE|5-15 (b)|2019/10/12</v>
      </c>
      <c r="Q495" s="24">
        <v>9.90990990990986</v>
      </c>
      <c r="R495" s="56" t="s">
        <v>450</v>
      </c>
      <c r="S495" s="56" t="s">
        <v>450</v>
      </c>
      <c r="T495" s="56" t="s">
        <v>450</v>
      </c>
      <c r="U495" s="56" t="s">
        <v>450</v>
      </c>
      <c r="V495" s="56" t="s">
        <v>450</v>
      </c>
      <c r="W495" s="56" t="s">
        <v>450</v>
      </c>
      <c r="X495" s="56" t="s">
        <v>450</v>
      </c>
      <c r="Y495" s="56" t="s">
        <v>450</v>
      </c>
      <c r="Z495" s="56" t="s">
        <v>450</v>
      </c>
      <c r="AA495" s="56" t="s">
        <v>450</v>
      </c>
      <c r="AB495" s="56" t="s">
        <v>450</v>
      </c>
      <c r="AC495" s="56" t="s">
        <v>450</v>
      </c>
      <c r="AD495" s="56" t="s">
        <v>450</v>
      </c>
      <c r="AE495" s="56" t="s">
        <v>450</v>
      </c>
      <c r="AF495" s="56" t="s">
        <v>450</v>
      </c>
      <c r="AG495" s="56" t="s">
        <v>450</v>
      </c>
      <c r="AH495" s="56" t="s">
        <v>450</v>
      </c>
      <c r="AI495" s="56" t="s">
        <v>450</v>
      </c>
      <c r="AJ495" s="56" t="s">
        <v>450</v>
      </c>
      <c r="AK495" s="56" t="s">
        <v>450</v>
      </c>
      <c r="AL495" s="56" t="s">
        <v>450</v>
      </c>
      <c r="AM495" s="56" t="s">
        <v>450</v>
      </c>
      <c r="AN495" s="56" t="s">
        <v>450</v>
      </c>
    </row>
    <row r="496" spans="1:40">
      <c r="A496" s="9">
        <v>3</v>
      </c>
      <c r="B496" s="13" t="s">
        <v>167</v>
      </c>
      <c r="C496" s="11" t="s">
        <v>118</v>
      </c>
      <c r="D496" s="12">
        <v>43750</v>
      </c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9" t="str">
        <f t="shared" si="7"/>
        <v>3|PM3aBE|0-5 (a)|2019/10/12</v>
      </c>
      <c r="Q496" s="24">
        <v>4.78468899521505</v>
      </c>
      <c r="R496" s="56" t="s">
        <v>450</v>
      </c>
      <c r="S496" s="56" t="s">
        <v>450</v>
      </c>
      <c r="T496" s="56" t="s">
        <v>450</v>
      </c>
      <c r="U496" s="56" t="s">
        <v>450</v>
      </c>
      <c r="V496" s="56" t="s">
        <v>450</v>
      </c>
      <c r="W496" s="56" t="s">
        <v>450</v>
      </c>
      <c r="X496" s="56" t="s">
        <v>450</v>
      </c>
      <c r="Y496" s="56" t="s">
        <v>450</v>
      </c>
      <c r="Z496" s="56" t="s">
        <v>450</v>
      </c>
      <c r="AA496" s="56" t="s">
        <v>450</v>
      </c>
      <c r="AB496" s="56" t="s">
        <v>450</v>
      </c>
      <c r="AC496" s="56" t="s">
        <v>450</v>
      </c>
      <c r="AD496" s="56" t="s">
        <v>450</v>
      </c>
      <c r="AE496" s="56" t="s">
        <v>450</v>
      </c>
      <c r="AF496" s="56" t="s">
        <v>450</v>
      </c>
      <c r="AG496" s="56" t="s">
        <v>450</v>
      </c>
      <c r="AH496" s="56" t="s">
        <v>450</v>
      </c>
      <c r="AI496" s="56" t="s">
        <v>450</v>
      </c>
      <c r="AJ496" s="56" t="s">
        <v>450</v>
      </c>
      <c r="AK496" s="56" t="s">
        <v>450</v>
      </c>
      <c r="AL496" s="56" t="s">
        <v>450</v>
      </c>
      <c r="AM496" s="56" t="s">
        <v>450</v>
      </c>
      <c r="AN496" s="56" t="s">
        <v>450</v>
      </c>
    </row>
    <row r="497" spans="1:40">
      <c r="A497" s="18">
        <v>3</v>
      </c>
      <c r="B497" s="19" t="s">
        <v>168</v>
      </c>
      <c r="C497" s="11" t="s">
        <v>120</v>
      </c>
      <c r="D497" s="12">
        <v>43750</v>
      </c>
      <c r="E497" s="1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 t="str">
        <f t="shared" si="7"/>
        <v>3|PM3bBE|5-15 (b)|2019/10/12</v>
      </c>
      <c r="Q497" s="24">
        <v>3.15789473684222</v>
      </c>
      <c r="R497" s="56" t="s">
        <v>450</v>
      </c>
      <c r="S497" s="56" t="s">
        <v>450</v>
      </c>
      <c r="T497" s="56" t="s">
        <v>450</v>
      </c>
      <c r="U497" s="56" t="s">
        <v>450</v>
      </c>
      <c r="V497" s="56" t="s">
        <v>450</v>
      </c>
      <c r="W497" s="56" t="s">
        <v>450</v>
      </c>
      <c r="X497" s="56" t="s">
        <v>450</v>
      </c>
      <c r="Y497" s="56" t="s">
        <v>450</v>
      </c>
      <c r="Z497" s="56" t="s">
        <v>450</v>
      </c>
      <c r="AA497" s="56" t="s">
        <v>450</v>
      </c>
      <c r="AB497" s="56" t="s">
        <v>450</v>
      </c>
      <c r="AC497" s="56" t="s">
        <v>450</v>
      </c>
      <c r="AD497" s="56" t="s">
        <v>450</v>
      </c>
      <c r="AE497" s="56" t="s">
        <v>450</v>
      </c>
      <c r="AF497" s="56" t="s">
        <v>450</v>
      </c>
      <c r="AG497" s="56" t="s">
        <v>450</v>
      </c>
      <c r="AH497" s="56" t="s">
        <v>450</v>
      </c>
      <c r="AI497" s="56" t="s">
        <v>450</v>
      </c>
      <c r="AJ497" s="56" t="s">
        <v>450</v>
      </c>
      <c r="AK497" s="56" t="s">
        <v>450</v>
      </c>
      <c r="AL497" s="56" t="s">
        <v>450</v>
      </c>
      <c r="AM497" s="56" t="s">
        <v>450</v>
      </c>
      <c r="AN497" s="56" t="s">
        <v>450</v>
      </c>
    </row>
    <row r="498" spans="1:40">
      <c r="A498" s="18">
        <v>3</v>
      </c>
      <c r="B498" s="20" t="s">
        <v>169</v>
      </c>
      <c r="C498" s="11" t="s">
        <v>118</v>
      </c>
      <c r="D498" s="12">
        <v>43763</v>
      </c>
      <c r="E498" s="21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9" t="str">
        <f t="shared" si="7"/>
        <v>3|SM1aFD|0-5 (a)|2019/10/25</v>
      </c>
      <c r="Q498" s="53" t="s">
        <v>450</v>
      </c>
      <c r="R498" s="56" t="s">
        <v>450</v>
      </c>
      <c r="S498" s="56" t="s">
        <v>450</v>
      </c>
      <c r="T498" s="56" t="s">
        <v>450</v>
      </c>
      <c r="U498" s="56" t="s">
        <v>450</v>
      </c>
      <c r="V498" s="56" t="s">
        <v>450</v>
      </c>
      <c r="W498" s="56" t="s">
        <v>450</v>
      </c>
      <c r="X498" s="56" t="s">
        <v>450</v>
      </c>
      <c r="Y498" s="56" t="s">
        <v>450</v>
      </c>
      <c r="Z498" s="56" t="s">
        <v>450</v>
      </c>
      <c r="AA498" s="56" t="s">
        <v>450</v>
      </c>
      <c r="AB498" s="56" t="s">
        <v>450</v>
      </c>
      <c r="AC498" s="56" t="s">
        <v>450</v>
      </c>
      <c r="AD498" s="56" t="s">
        <v>450</v>
      </c>
      <c r="AE498" s="56" t="s">
        <v>450</v>
      </c>
      <c r="AF498" s="56" t="s">
        <v>450</v>
      </c>
      <c r="AG498" s="56" t="s">
        <v>450</v>
      </c>
      <c r="AH498" s="56" t="s">
        <v>450</v>
      </c>
      <c r="AI498" s="56" t="s">
        <v>450</v>
      </c>
      <c r="AJ498" s="56" t="s">
        <v>450</v>
      </c>
      <c r="AK498" s="56" t="s">
        <v>450</v>
      </c>
      <c r="AL498" s="56" t="s">
        <v>450</v>
      </c>
      <c r="AM498" s="56" t="s">
        <v>450</v>
      </c>
      <c r="AN498" s="56" t="s">
        <v>450</v>
      </c>
    </row>
    <row r="499" spans="1:40">
      <c r="A499" s="18">
        <v>3</v>
      </c>
      <c r="B499" s="19" t="s">
        <v>171</v>
      </c>
      <c r="C499" s="11" t="s">
        <v>120</v>
      </c>
      <c r="D499" s="12">
        <v>43763</v>
      </c>
      <c r="E499" s="1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 t="str">
        <f t="shared" si="7"/>
        <v>3|SM1bFD|5-15 (b)|2019/10/25</v>
      </c>
      <c r="Q499" s="53" t="s">
        <v>450</v>
      </c>
      <c r="R499" s="56" t="s">
        <v>450</v>
      </c>
      <c r="S499" s="56" t="s">
        <v>450</v>
      </c>
      <c r="T499" s="56" t="s">
        <v>450</v>
      </c>
      <c r="U499" s="56" t="s">
        <v>450</v>
      </c>
      <c r="V499" s="56" t="s">
        <v>450</v>
      </c>
      <c r="W499" s="56" t="s">
        <v>450</v>
      </c>
      <c r="X499" s="56" t="s">
        <v>450</v>
      </c>
      <c r="Y499" s="56" t="s">
        <v>450</v>
      </c>
      <c r="Z499" s="56" t="s">
        <v>450</v>
      </c>
      <c r="AA499" s="56" t="s">
        <v>450</v>
      </c>
      <c r="AB499" s="56" t="s">
        <v>450</v>
      </c>
      <c r="AC499" s="56" t="s">
        <v>450</v>
      </c>
      <c r="AD499" s="56" t="s">
        <v>450</v>
      </c>
      <c r="AE499" s="56" t="s">
        <v>450</v>
      </c>
      <c r="AF499" s="56" t="s">
        <v>450</v>
      </c>
      <c r="AG499" s="56" t="s">
        <v>450</v>
      </c>
      <c r="AH499" s="56" t="s">
        <v>450</v>
      </c>
      <c r="AI499" s="56" t="s">
        <v>450</v>
      </c>
      <c r="AJ499" s="56" t="s">
        <v>450</v>
      </c>
      <c r="AK499" s="56" t="s">
        <v>450</v>
      </c>
      <c r="AL499" s="56" t="s">
        <v>450</v>
      </c>
      <c r="AM499" s="56" t="s">
        <v>450</v>
      </c>
      <c r="AN499" s="56" t="s">
        <v>450</v>
      </c>
    </row>
    <row r="500" spans="1:40">
      <c r="A500" s="9">
        <v>3</v>
      </c>
      <c r="B500" s="10" t="s">
        <v>172</v>
      </c>
      <c r="C500" s="11" t="s">
        <v>118</v>
      </c>
      <c r="D500" s="12">
        <v>43763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 t="str">
        <f t="shared" si="7"/>
        <v>3|SM1aBD|0-5 (a)|2019/10/25</v>
      </c>
      <c r="Q500" s="53" t="s">
        <v>450</v>
      </c>
      <c r="R500" s="56" t="s">
        <v>450</v>
      </c>
      <c r="S500" s="56" t="s">
        <v>450</v>
      </c>
      <c r="T500" s="56" t="s">
        <v>450</v>
      </c>
      <c r="U500" s="56" t="s">
        <v>450</v>
      </c>
      <c r="V500" s="56" t="s">
        <v>450</v>
      </c>
      <c r="W500" s="56" t="s">
        <v>450</v>
      </c>
      <c r="X500" s="56" t="s">
        <v>450</v>
      </c>
      <c r="Y500" s="56" t="s">
        <v>450</v>
      </c>
      <c r="Z500" s="56" t="s">
        <v>450</v>
      </c>
      <c r="AA500" s="56" t="s">
        <v>450</v>
      </c>
      <c r="AB500" s="56" t="s">
        <v>450</v>
      </c>
      <c r="AC500" s="56" t="s">
        <v>450</v>
      </c>
      <c r="AD500" s="56" t="s">
        <v>450</v>
      </c>
      <c r="AE500" s="56" t="s">
        <v>450</v>
      </c>
      <c r="AF500" s="56" t="s">
        <v>450</v>
      </c>
      <c r="AG500" s="56" t="s">
        <v>450</v>
      </c>
      <c r="AH500" s="56" t="s">
        <v>450</v>
      </c>
      <c r="AI500" s="56" t="s">
        <v>450</v>
      </c>
      <c r="AJ500" s="56" t="s">
        <v>450</v>
      </c>
      <c r="AK500" s="56" t="s">
        <v>450</v>
      </c>
      <c r="AL500" s="56" t="s">
        <v>450</v>
      </c>
      <c r="AM500" s="56" t="s">
        <v>450</v>
      </c>
      <c r="AN500" s="56" t="s">
        <v>450</v>
      </c>
    </row>
    <row r="501" spans="1:40">
      <c r="A501" s="9">
        <v>3</v>
      </c>
      <c r="B501" s="10" t="s">
        <v>173</v>
      </c>
      <c r="C501" s="11" t="s">
        <v>120</v>
      </c>
      <c r="D501" s="12">
        <v>43763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 t="str">
        <f t="shared" si="7"/>
        <v>3|SM1bBD|5-15 (b)|2019/10/25</v>
      </c>
      <c r="Q501" s="53" t="s">
        <v>450</v>
      </c>
      <c r="R501" s="56" t="s">
        <v>450</v>
      </c>
      <c r="S501" s="56" t="s">
        <v>450</v>
      </c>
      <c r="T501" s="56" t="s">
        <v>450</v>
      </c>
      <c r="U501" s="56" t="s">
        <v>450</v>
      </c>
      <c r="V501" s="56" t="s">
        <v>450</v>
      </c>
      <c r="W501" s="56" t="s">
        <v>450</v>
      </c>
      <c r="X501" s="56" t="s">
        <v>450</v>
      </c>
      <c r="Y501" s="56" t="s">
        <v>450</v>
      </c>
      <c r="Z501" s="56" t="s">
        <v>450</v>
      </c>
      <c r="AA501" s="56" t="s">
        <v>450</v>
      </c>
      <c r="AB501" s="56" t="s">
        <v>450</v>
      </c>
      <c r="AC501" s="56" t="s">
        <v>450</v>
      </c>
      <c r="AD501" s="56" t="s">
        <v>450</v>
      </c>
      <c r="AE501" s="56" t="s">
        <v>450</v>
      </c>
      <c r="AF501" s="56" t="s">
        <v>450</v>
      </c>
      <c r="AG501" s="56" t="s">
        <v>450</v>
      </c>
      <c r="AH501" s="56" t="s">
        <v>450</v>
      </c>
      <c r="AI501" s="56" t="s">
        <v>450</v>
      </c>
      <c r="AJ501" s="56" t="s">
        <v>450</v>
      </c>
      <c r="AK501" s="56" t="s">
        <v>450</v>
      </c>
      <c r="AL501" s="56" t="s">
        <v>450</v>
      </c>
      <c r="AM501" s="56" t="s">
        <v>450</v>
      </c>
      <c r="AN501" s="56" t="s">
        <v>450</v>
      </c>
    </row>
    <row r="502" spans="1:40">
      <c r="A502" s="9">
        <v>3</v>
      </c>
      <c r="B502" s="10" t="s">
        <v>174</v>
      </c>
      <c r="C502" s="11" t="s">
        <v>118</v>
      </c>
      <c r="D502" s="12">
        <v>43763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 t="str">
        <f t="shared" si="7"/>
        <v>3|SM2aFD|0-5 (a)|2019/10/25</v>
      </c>
      <c r="Q502" s="53" t="s">
        <v>450</v>
      </c>
      <c r="R502" s="56" t="s">
        <v>450</v>
      </c>
      <c r="S502" s="56" t="s">
        <v>450</v>
      </c>
      <c r="T502" s="56" t="s">
        <v>450</v>
      </c>
      <c r="U502" s="56" t="s">
        <v>450</v>
      </c>
      <c r="V502" s="56" t="s">
        <v>450</v>
      </c>
      <c r="W502" s="56" t="s">
        <v>450</v>
      </c>
      <c r="X502" s="56" t="s">
        <v>450</v>
      </c>
      <c r="Y502" s="56" t="s">
        <v>450</v>
      </c>
      <c r="Z502" s="56" t="s">
        <v>450</v>
      </c>
      <c r="AA502" s="56" t="s">
        <v>450</v>
      </c>
      <c r="AB502" s="56" t="s">
        <v>450</v>
      </c>
      <c r="AC502" s="56" t="s">
        <v>450</v>
      </c>
      <c r="AD502" s="56" t="s">
        <v>450</v>
      </c>
      <c r="AE502" s="56" t="s">
        <v>450</v>
      </c>
      <c r="AF502" s="56" t="s">
        <v>450</v>
      </c>
      <c r="AG502" s="56" t="s">
        <v>450</v>
      </c>
      <c r="AH502" s="56" t="s">
        <v>450</v>
      </c>
      <c r="AI502" s="56" t="s">
        <v>450</v>
      </c>
      <c r="AJ502" s="56" t="s">
        <v>450</v>
      </c>
      <c r="AK502" s="56" t="s">
        <v>450</v>
      </c>
      <c r="AL502" s="56" t="s">
        <v>450</v>
      </c>
      <c r="AM502" s="56" t="s">
        <v>450</v>
      </c>
      <c r="AN502" s="56" t="s">
        <v>450</v>
      </c>
    </row>
    <row r="503" spans="1:40">
      <c r="A503" s="18">
        <v>3</v>
      </c>
      <c r="B503" s="19" t="s">
        <v>175</v>
      </c>
      <c r="C503" s="11" t="s">
        <v>120</v>
      </c>
      <c r="D503" s="12">
        <v>43763</v>
      </c>
      <c r="E503" s="1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 t="str">
        <f t="shared" si="7"/>
        <v>3|SM2bFD|5-15 (b)|2019/10/25</v>
      </c>
      <c r="Q503" s="53" t="s">
        <v>450</v>
      </c>
      <c r="R503" s="56" t="s">
        <v>450</v>
      </c>
      <c r="S503" s="56" t="s">
        <v>450</v>
      </c>
      <c r="T503" s="56" t="s">
        <v>450</v>
      </c>
      <c r="U503" s="56" t="s">
        <v>450</v>
      </c>
      <c r="V503" s="56" t="s">
        <v>450</v>
      </c>
      <c r="W503" s="56" t="s">
        <v>450</v>
      </c>
      <c r="X503" s="56" t="s">
        <v>450</v>
      </c>
      <c r="Y503" s="56" t="s">
        <v>450</v>
      </c>
      <c r="Z503" s="56" t="s">
        <v>450</v>
      </c>
      <c r="AA503" s="56" t="s">
        <v>450</v>
      </c>
      <c r="AB503" s="56" t="s">
        <v>450</v>
      </c>
      <c r="AC503" s="56" t="s">
        <v>450</v>
      </c>
      <c r="AD503" s="56" t="s">
        <v>450</v>
      </c>
      <c r="AE503" s="56" t="s">
        <v>450</v>
      </c>
      <c r="AF503" s="56" t="s">
        <v>450</v>
      </c>
      <c r="AG503" s="56" t="s">
        <v>450</v>
      </c>
      <c r="AH503" s="56" t="s">
        <v>450</v>
      </c>
      <c r="AI503" s="56" t="s">
        <v>450</v>
      </c>
      <c r="AJ503" s="56" t="s">
        <v>450</v>
      </c>
      <c r="AK503" s="56" t="s">
        <v>450</v>
      </c>
      <c r="AL503" s="56" t="s">
        <v>450</v>
      </c>
      <c r="AM503" s="56" t="s">
        <v>450</v>
      </c>
      <c r="AN503" s="56" t="s">
        <v>450</v>
      </c>
    </row>
    <row r="504" spans="1:40">
      <c r="A504" s="9">
        <v>3</v>
      </c>
      <c r="B504" s="10" t="s">
        <v>176</v>
      </c>
      <c r="C504" s="11" t="s">
        <v>118</v>
      </c>
      <c r="D504" s="12">
        <v>43763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 t="str">
        <f t="shared" si="7"/>
        <v>3|SM2aBD|0-5 (a)|2019/10/25</v>
      </c>
      <c r="Q504" s="53" t="s">
        <v>450</v>
      </c>
      <c r="R504" s="56" t="s">
        <v>450</v>
      </c>
      <c r="S504" s="56" t="s">
        <v>450</v>
      </c>
      <c r="T504" s="56" t="s">
        <v>450</v>
      </c>
      <c r="U504" s="56" t="s">
        <v>450</v>
      </c>
      <c r="V504" s="56" t="s">
        <v>450</v>
      </c>
      <c r="W504" s="56" t="s">
        <v>450</v>
      </c>
      <c r="X504" s="56" t="s">
        <v>450</v>
      </c>
      <c r="Y504" s="56" t="s">
        <v>450</v>
      </c>
      <c r="Z504" s="56" t="s">
        <v>450</v>
      </c>
      <c r="AA504" s="56" t="s">
        <v>450</v>
      </c>
      <c r="AB504" s="56" t="s">
        <v>450</v>
      </c>
      <c r="AC504" s="56" t="s">
        <v>450</v>
      </c>
      <c r="AD504" s="56" t="s">
        <v>450</v>
      </c>
      <c r="AE504" s="56" t="s">
        <v>450</v>
      </c>
      <c r="AF504" s="56" t="s">
        <v>450</v>
      </c>
      <c r="AG504" s="56" t="s">
        <v>450</v>
      </c>
      <c r="AH504" s="56" t="s">
        <v>450</v>
      </c>
      <c r="AI504" s="56" t="s">
        <v>450</v>
      </c>
      <c r="AJ504" s="56" t="s">
        <v>450</v>
      </c>
      <c r="AK504" s="56" t="s">
        <v>450</v>
      </c>
      <c r="AL504" s="56" t="s">
        <v>450</v>
      </c>
      <c r="AM504" s="56" t="s">
        <v>450</v>
      </c>
      <c r="AN504" s="56" t="s">
        <v>450</v>
      </c>
    </row>
    <row r="505" spans="1:40">
      <c r="A505" s="9">
        <v>3</v>
      </c>
      <c r="B505" s="10" t="s">
        <v>177</v>
      </c>
      <c r="C505" s="11" t="s">
        <v>120</v>
      </c>
      <c r="D505" s="12">
        <v>43763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 t="str">
        <f t="shared" si="7"/>
        <v>3|SM2bBD|5-15 (b)|2019/10/25</v>
      </c>
      <c r="Q505" s="53" t="s">
        <v>450</v>
      </c>
      <c r="R505" s="56" t="s">
        <v>450</v>
      </c>
      <c r="S505" s="56" t="s">
        <v>450</v>
      </c>
      <c r="T505" s="56" t="s">
        <v>450</v>
      </c>
      <c r="U505" s="56" t="s">
        <v>450</v>
      </c>
      <c r="V505" s="56" t="s">
        <v>450</v>
      </c>
      <c r="W505" s="56" t="s">
        <v>450</v>
      </c>
      <c r="X505" s="56" t="s">
        <v>450</v>
      </c>
      <c r="Y505" s="56" t="s">
        <v>450</v>
      </c>
      <c r="Z505" s="56" t="s">
        <v>450</v>
      </c>
      <c r="AA505" s="56" t="s">
        <v>450</v>
      </c>
      <c r="AB505" s="56" t="s">
        <v>450</v>
      </c>
      <c r="AC505" s="56" t="s">
        <v>450</v>
      </c>
      <c r="AD505" s="56" t="s">
        <v>450</v>
      </c>
      <c r="AE505" s="56" t="s">
        <v>450</v>
      </c>
      <c r="AF505" s="56" t="s">
        <v>450</v>
      </c>
      <c r="AG505" s="56" t="s">
        <v>450</v>
      </c>
      <c r="AH505" s="56" t="s">
        <v>450</v>
      </c>
      <c r="AI505" s="56" t="s">
        <v>450</v>
      </c>
      <c r="AJ505" s="56" t="s">
        <v>450</v>
      </c>
      <c r="AK505" s="56" t="s">
        <v>450</v>
      </c>
      <c r="AL505" s="56" t="s">
        <v>450</v>
      </c>
      <c r="AM505" s="56" t="s">
        <v>450</v>
      </c>
      <c r="AN505" s="56" t="s">
        <v>450</v>
      </c>
    </row>
    <row r="506" spans="1:40">
      <c r="A506" s="18">
        <v>3</v>
      </c>
      <c r="B506" s="19" t="s">
        <v>178</v>
      </c>
      <c r="C506" s="11" t="s">
        <v>118</v>
      </c>
      <c r="D506" s="12">
        <v>43763</v>
      </c>
      <c r="E506" s="1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 t="str">
        <f t="shared" si="7"/>
        <v>3|SM3aFD|0-5 (a)|2019/10/25</v>
      </c>
      <c r="Q506" s="53" t="s">
        <v>450</v>
      </c>
      <c r="R506" s="56" t="s">
        <v>450</v>
      </c>
      <c r="S506" s="56" t="s">
        <v>450</v>
      </c>
      <c r="T506" s="56" t="s">
        <v>450</v>
      </c>
      <c r="U506" s="56" t="s">
        <v>450</v>
      </c>
      <c r="V506" s="56" t="s">
        <v>450</v>
      </c>
      <c r="W506" s="56" t="s">
        <v>450</v>
      </c>
      <c r="X506" s="56" t="s">
        <v>450</v>
      </c>
      <c r="Y506" s="56" t="s">
        <v>450</v>
      </c>
      <c r="Z506" s="56" t="s">
        <v>450</v>
      </c>
      <c r="AA506" s="56" t="s">
        <v>450</v>
      </c>
      <c r="AB506" s="56" t="s">
        <v>450</v>
      </c>
      <c r="AC506" s="56" t="s">
        <v>450</v>
      </c>
      <c r="AD506" s="56" t="s">
        <v>450</v>
      </c>
      <c r="AE506" s="56" t="s">
        <v>450</v>
      </c>
      <c r="AF506" s="56" t="s">
        <v>450</v>
      </c>
      <c r="AG506" s="56" t="s">
        <v>450</v>
      </c>
      <c r="AH506" s="56" t="s">
        <v>450</v>
      </c>
      <c r="AI506" s="56" t="s">
        <v>450</v>
      </c>
      <c r="AJ506" s="56" t="s">
        <v>450</v>
      </c>
      <c r="AK506" s="56" t="s">
        <v>450</v>
      </c>
      <c r="AL506" s="56" t="s">
        <v>450</v>
      </c>
      <c r="AM506" s="56" t="s">
        <v>450</v>
      </c>
      <c r="AN506" s="56" t="s">
        <v>450</v>
      </c>
    </row>
    <row r="507" spans="1:40">
      <c r="A507" s="18">
        <v>3</v>
      </c>
      <c r="B507" s="19" t="s">
        <v>179</v>
      </c>
      <c r="C507" s="11" t="s">
        <v>120</v>
      </c>
      <c r="D507" s="12">
        <v>43763</v>
      </c>
      <c r="E507" s="1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 t="str">
        <f t="shared" si="7"/>
        <v>3|SM3bFD|5-15 (b)|2019/10/25</v>
      </c>
      <c r="Q507" s="53" t="s">
        <v>450</v>
      </c>
      <c r="R507" s="56" t="s">
        <v>450</v>
      </c>
      <c r="S507" s="56" t="s">
        <v>450</v>
      </c>
      <c r="T507" s="56" t="s">
        <v>450</v>
      </c>
      <c r="U507" s="56" t="s">
        <v>450</v>
      </c>
      <c r="V507" s="56" t="s">
        <v>450</v>
      </c>
      <c r="W507" s="56" t="s">
        <v>450</v>
      </c>
      <c r="X507" s="56" t="s">
        <v>450</v>
      </c>
      <c r="Y507" s="56" t="s">
        <v>450</v>
      </c>
      <c r="Z507" s="56" t="s">
        <v>450</v>
      </c>
      <c r="AA507" s="56" t="s">
        <v>450</v>
      </c>
      <c r="AB507" s="56" t="s">
        <v>450</v>
      </c>
      <c r="AC507" s="56" t="s">
        <v>450</v>
      </c>
      <c r="AD507" s="56" t="s">
        <v>450</v>
      </c>
      <c r="AE507" s="56" t="s">
        <v>450</v>
      </c>
      <c r="AF507" s="56" t="s">
        <v>450</v>
      </c>
      <c r="AG507" s="56" t="s">
        <v>450</v>
      </c>
      <c r="AH507" s="56" t="s">
        <v>450</v>
      </c>
      <c r="AI507" s="56" t="s">
        <v>450</v>
      </c>
      <c r="AJ507" s="56" t="s">
        <v>450</v>
      </c>
      <c r="AK507" s="56" t="s">
        <v>450</v>
      </c>
      <c r="AL507" s="56" t="s">
        <v>450</v>
      </c>
      <c r="AM507" s="56" t="s">
        <v>450</v>
      </c>
      <c r="AN507" s="56" t="s">
        <v>450</v>
      </c>
    </row>
    <row r="508" spans="1:40">
      <c r="A508" s="18">
        <v>3</v>
      </c>
      <c r="B508" s="19" t="s">
        <v>180</v>
      </c>
      <c r="C508" s="11" t="s">
        <v>118</v>
      </c>
      <c r="D508" s="12">
        <v>43763</v>
      </c>
      <c r="E508" s="1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 t="str">
        <f t="shared" si="7"/>
        <v>3|SM3aBD|0-5 (a)|2019/10/25</v>
      </c>
      <c r="Q508" s="53" t="s">
        <v>450</v>
      </c>
      <c r="R508" s="56" t="s">
        <v>450</v>
      </c>
      <c r="S508" s="56" t="s">
        <v>450</v>
      </c>
      <c r="T508" s="56" t="s">
        <v>450</v>
      </c>
      <c r="U508" s="56" t="s">
        <v>450</v>
      </c>
      <c r="V508" s="56" t="s">
        <v>450</v>
      </c>
      <c r="W508" s="56" t="s">
        <v>450</v>
      </c>
      <c r="X508" s="56" t="s">
        <v>450</v>
      </c>
      <c r="Y508" s="56" t="s">
        <v>450</v>
      </c>
      <c r="Z508" s="56" t="s">
        <v>450</v>
      </c>
      <c r="AA508" s="56" t="s">
        <v>450</v>
      </c>
      <c r="AB508" s="56" t="s">
        <v>450</v>
      </c>
      <c r="AC508" s="56" t="s">
        <v>450</v>
      </c>
      <c r="AD508" s="56" t="s">
        <v>450</v>
      </c>
      <c r="AE508" s="56" t="s">
        <v>450</v>
      </c>
      <c r="AF508" s="56" t="s">
        <v>450</v>
      </c>
      <c r="AG508" s="56" t="s">
        <v>450</v>
      </c>
      <c r="AH508" s="56" t="s">
        <v>450</v>
      </c>
      <c r="AI508" s="56" t="s">
        <v>450</v>
      </c>
      <c r="AJ508" s="56" t="s">
        <v>450</v>
      </c>
      <c r="AK508" s="56" t="s">
        <v>450</v>
      </c>
      <c r="AL508" s="56" t="s">
        <v>450</v>
      </c>
      <c r="AM508" s="56" t="s">
        <v>450</v>
      </c>
      <c r="AN508" s="56" t="s">
        <v>450</v>
      </c>
    </row>
    <row r="509" spans="1:40">
      <c r="A509" s="9">
        <v>3</v>
      </c>
      <c r="B509" s="10" t="s">
        <v>181</v>
      </c>
      <c r="C509" s="11" t="s">
        <v>120</v>
      </c>
      <c r="D509" s="12">
        <v>43763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 t="str">
        <f t="shared" si="7"/>
        <v>3|SM3bBD|5-15 (b)|2019/10/25</v>
      </c>
      <c r="Q509" s="53" t="s">
        <v>450</v>
      </c>
      <c r="R509" s="56" t="s">
        <v>450</v>
      </c>
      <c r="S509" s="56" t="s">
        <v>450</v>
      </c>
      <c r="T509" s="56" t="s">
        <v>450</v>
      </c>
      <c r="U509" s="56" t="s">
        <v>450</v>
      </c>
      <c r="V509" s="56" t="s">
        <v>450</v>
      </c>
      <c r="W509" s="56" t="s">
        <v>450</v>
      </c>
      <c r="X509" s="56" t="s">
        <v>450</v>
      </c>
      <c r="Y509" s="56" t="s">
        <v>450</v>
      </c>
      <c r="Z509" s="56" t="s">
        <v>450</v>
      </c>
      <c r="AA509" s="56" t="s">
        <v>450</v>
      </c>
      <c r="AB509" s="56" t="s">
        <v>450</v>
      </c>
      <c r="AC509" s="56" t="s">
        <v>450</v>
      </c>
      <c r="AD509" s="56" t="s">
        <v>450</v>
      </c>
      <c r="AE509" s="56" t="s">
        <v>450</v>
      </c>
      <c r="AF509" s="56" t="s">
        <v>450</v>
      </c>
      <c r="AG509" s="56" t="s">
        <v>450</v>
      </c>
      <c r="AH509" s="56" t="s">
        <v>450</v>
      </c>
      <c r="AI509" s="56" t="s">
        <v>450</v>
      </c>
      <c r="AJ509" s="56" t="s">
        <v>450</v>
      </c>
      <c r="AK509" s="56" t="s">
        <v>450</v>
      </c>
      <c r="AL509" s="56" t="s">
        <v>450</v>
      </c>
      <c r="AM509" s="56" t="s">
        <v>450</v>
      </c>
      <c r="AN509" s="56" t="s">
        <v>450</v>
      </c>
    </row>
    <row r="510" spans="1:40">
      <c r="A510" s="9">
        <v>3</v>
      </c>
      <c r="B510" s="10" t="s">
        <v>182</v>
      </c>
      <c r="C510" s="11" t="s">
        <v>118</v>
      </c>
      <c r="D510" s="12">
        <v>43740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 t="str">
        <f t="shared" si="7"/>
        <v>3|SM1aFE|0-5 (a)|2019/10/02</v>
      </c>
      <c r="Q510" s="53" t="s">
        <v>450</v>
      </c>
      <c r="R510" s="56" t="s">
        <v>450</v>
      </c>
      <c r="S510" s="56" t="s">
        <v>450</v>
      </c>
      <c r="T510" s="56" t="s">
        <v>450</v>
      </c>
      <c r="U510" s="56" t="s">
        <v>450</v>
      </c>
      <c r="V510" s="56" t="s">
        <v>450</v>
      </c>
      <c r="W510" s="56" t="s">
        <v>450</v>
      </c>
      <c r="X510" s="56" t="s">
        <v>450</v>
      </c>
      <c r="Y510" s="56" t="s">
        <v>450</v>
      </c>
      <c r="Z510" s="56" t="s">
        <v>450</v>
      </c>
      <c r="AA510" s="56" t="s">
        <v>450</v>
      </c>
      <c r="AB510" s="56" t="s">
        <v>450</v>
      </c>
      <c r="AC510" s="56" t="s">
        <v>450</v>
      </c>
      <c r="AD510" s="56" t="s">
        <v>450</v>
      </c>
      <c r="AE510" s="56" t="s">
        <v>450</v>
      </c>
      <c r="AF510" s="56" t="s">
        <v>450</v>
      </c>
      <c r="AG510" s="56" t="s">
        <v>450</v>
      </c>
      <c r="AH510" s="56" t="s">
        <v>450</v>
      </c>
      <c r="AI510" s="56" t="s">
        <v>450</v>
      </c>
      <c r="AJ510" s="56" t="s">
        <v>450</v>
      </c>
      <c r="AK510" s="56" t="s">
        <v>450</v>
      </c>
      <c r="AL510" s="56" t="s">
        <v>450</v>
      </c>
      <c r="AM510" s="56" t="s">
        <v>450</v>
      </c>
      <c r="AN510" s="56" t="s">
        <v>450</v>
      </c>
    </row>
    <row r="511" spans="1:40">
      <c r="A511" s="9">
        <v>3</v>
      </c>
      <c r="B511" s="10" t="s">
        <v>184</v>
      </c>
      <c r="C511" s="11" t="s">
        <v>120</v>
      </c>
      <c r="D511" s="12">
        <v>43740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 t="str">
        <f t="shared" si="7"/>
        <v>3|SM1bFE|5-15 (b)|2019/10/02</v>
      </c>
      <c r="Q511" s="53" t="s">
        <v>450</v>
      </c>
      <c r="R511" s="56" t="s">
        <v>450</v>
      </c>
      <c r="S511" s="56" t="s">
        <v>450</v>
      </c>
      <c r="T511" s="56" t="s">
        <v>450</v>
      </c>
      <c r="U511" s="56" t="s">
        <v>450</v>
      </c>
      <c r="V511" s="56" t="s">
        <v>450</v>
      </c>
      <c r="W511" s="56" t="s">
        <v>450</v>
      </c>
      <c r="X511" s="56" t="s">
        <v>450</v>
      </c>
      <c r="Y511" s="56" t="s">
        <v>450</v>
      </c>
      <c r="Z511" s="56" t="s">
        <v>450</v>
      </c>
      <c r="AA511" s="56" t="s">
        <v>450</v>
      </c>
      <c r="AB511" s="56" t="s">
        <v>450</v>
      </c>
      <c r="AC511" s="56" t="s">
        <v>450</v>
      </c>
      <c r="AD511" s="56" t="s">
        <v>450</v>
      </c>
      <c r="AE511" s="56" t="s">
        <v>450</v>
      </c>
      <c r="AF511" s="56" t="s">
        <v>450</v>
      </c>
      <c r="AG511" s="56" t="s">
        <v>450</v>
      </c>
      <c r="AH511" s="56" t="s">
        <v>450</v>
      </c>
      <c r="AI511" s="56" t="s">
        <v>450</v>
      </c>
      <c r="AJ511" s="56" t="s">
        <v>450</v>
      </c>
      <c r="AK511" s="56" t="s">
        <v>450</v>
      </c>
      <c r="AL511" s="56" t="s">
        <v>450</v>
      </c>
      <c r="AM511" s="56" t="s">
        <v>450</v>
      </c>
      <c r="AN511" s="56" t="s">
        <v>450</v>
      </c>
    </row>
    <row r="512" spans="1:40">
      <c r="A512" s="9">
        <v>3</v>
      </c>
      <c r="B512" s="10" t="s">
        <v>186</v>
      </c>
      <c r="C512" s="11" t="s">
        <v>118</v>
      </c>
      <c r="D512" s="12">
        <v>43740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 t="str">
        <f t="shared" si="7"/>
        <v>3|SM1aBE|0-5 (a)|2019/10/02</v>
      </c>
      <c r="Q512" s="53" t="s">
        <v>450</v>
      </c>
      <c r="R512" s="56" t="s">
        <v>450</v>
      </c>
      <c r="S512" s="56" t="s">
        <v>450</v>
      </c>
      <c r="T512" s="56" t="s">
        <v>450</v>
      </c>
      <c r="U512" s="56" t="s">
        <v>450</v>
      </c>
      <c r="V512" s="56" t="s">
        <v>450</v>
      </c>
      <c r="W512" s="56" t="s">
        <v>450</v>
      </c>
      <c r="X512" s="56" t="s">
        <v>450</v>
      </c>
      <c r="Y512" s="56" t="s">
        <v>450</v>
      </c>
      <c r="Z512" s="56" t="s">
        <v>450</v>
      </c>
      <c r="AA512" s="56" t="s">
        <v>450</v>
      </c>
      <c r="AB512" s="56" t="s">
        <v>450</v>
      </c>
      <c r="AC512" s="56" t="s">
        <v>450</v>
      </c>
      <c r="AD512" s="56" t="s">
        <v>450</v>
      </c>
      <c r="AE512" s="56" t="s">
        <v>450</v>
      </c>
      <c r="AF512" s="56" t="s">
        <v>450</v>
      </c>
      <c r="AG512" s="56" t="s">
        <v>450</v>
      </c>
      <c r="AH512" s="56" t="s">
        <v>450</v>
      </c>
      <c r="AI512" s="56" t="s">
        <v>450</v>
      </c>
      <c r="AJ512" s="56" t="s">
        <v>450</v>
      </c>
      <c r="AK512" s="56" t="s">
        <v>450</v>
      </c>
      <c r="AL512" s="56" t="s">
        <v>450</v>
      </c>
      <c r="AM512" s="56" t="s">
        <v>450</v>
      </c>
      <c r="AN512" s="56" t="s">
        <v>450</v>
      </c>
    </row>
    <row r="513" spans="1:40">
      <c r="A513" s="9">
        <v>3</v>
      </c>
      <c r="B513" s="10" t="s">
        <v>187</v>
      </c>
      <c r="C513" s="11" t="s">
        <v>120</v>
      </c>
      <c r="D513" s="12">
        <v>43740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 t="str">
        <f t="shared" si="7"/>
        <v>3|SM1bBE|5-15 (b)|2019/10/02</v>
      </c>
      <c r="Q513" s="53" t="s">
        <v>450</v>
      </c>
      <c r="R513" s="56" t="s">
        <v>450</v>
      </c>
      <c r="S513" s="56" t="s">
        <v>450</v>
      </c>
      <c r="T513" s="56" t="s">
        <v>450</v>
      </c>
      <c r="U513" s="56" t="s">
        <v>450</v>
      </c>
      <c r="V513" s="56" t="s">
        <v>450</v>
      </c>
      <c r="W513" s="56" t="s">
        <v>450</v>
      </c>
      <c r="X513" s="56" t="s">
        <v>450</v>
      </c>
      <c r="Y513" s="56" t="s">
        <v>450</v>
      </c>
      <c r="Z513" s="56" t="s">
        <v>450</v>
      </c>
      <c r="AA513" s="56" t="s">
        <v>450</v>
      </c>
      <c r="AB513" s="56" t="s">
        <v>450</v>
      </c>
      <c r="AC513" s="56" t="s">
        <v>450</v>
      </c>
      <c r="AD513" s="56" t="s">
        <v>450</v>
      </c>
      <c r="AE513" s="56" t="s">
        <v>450</v>
      </c>
      <c r="AF513" s="56" t="s">
        <v>450</v>
      </c>
      <c r="AG513" s="56" t="s">
        <v>450</v>
      </c>
      <c r="AH513" s="56" t="s">
        <v>450</v>
      </c>
      <c r="AI513" s="56" t="s">
        <v>450</v>
      </c>
      <c r="AJ513" s="56" t="s">
        <v>450</v>
      </c>
      <c r="AK513" s="56" t="s">
        <v>450</v>
      </c>
      <c r="AL513" s="56" t="s">
        <v>450</v>
      </c>
      <c r="AM513" s="56" t="s">
        <v>450</v>
      </c>
      <c r="AN513" s="56" t="s">
        <v>450</v>
      </c>
    </row>
    <row r="514" spans="1:40">
      <c r="A514" s="9">
        <v>3</v>
      </c>
      <c r="B514" s="10" t="s">
        <v>188</v>
      </c>
      <c r="C514" s="11" t="s">
        <v>118</v>
      </c>
      <c r="D514" s="12">
        <v>43740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 t="str">
        <f t="shared" si="7"/>
        <v>3|SM2aFE|0-5 (a)|2019/10/02</v>
      </c>
      <c r="Q514" s="53" t="s">
        <v>450</v>
      </c>
      <c r="R514" s="56" t="s">
        <v>450</v>
      </c>
      <c r="S514" s="56" t="s">
        <v>450</v>
      </c>
      <c r="T514" s="56" t="s">
        <v>450</v>
      </c>
      <c r="U514" s="56" t="s">
        <v>450</v>
      </c>
      <c r="V514" s="56" t="s">
        <v>450</v>
      </c>
      <c r="W514" s="56" t="s">
        <v>450</v>
      </c>
      <c r="X514" s="56" t="s">
        <v>450</v>
      </c>
      <c r="Y514" s="56" t="s">
        <v>450</v>
      </c>
      <c r="Z514" s="56" t="s">
        <v>450</v>
      </c>
      <c r="AA514" s="56" t="s">
        <v>450</v>
      </c>
      <c r="AB514" s="56" t="s">
        <v>450</v>
      </c>
      <c r="AC514" s="56" t="s">
        <v>450</v>
      </c>
      <c r="AD514" s="56" t="s">
        <v>450</v>
      </c>
      <c r="AE514" s="56" t="s">
        <v>450</v>
      </c>
      <c r="AF514" s="56" t="s">
        <v>450</v>
      </c>
      <c r="AG514" s="56" t="s">
        <v>450</v>
      </c>
      <c r="AH514" s="56" t="s">
        <v>450</v>
      </c>
      <c r="AI514" s="56" t="s">
        <v>450</v>
      </c>
      <c r="AJ514" s="56" t="s">
        <v>450</v>
      </c>
      <c r="AK514" s="56" t="s">
        <v>450</v>
      </c>
      <c r="AL514" s="56" t="s">
        <v>450</v>
      </c>
      <c r="AM514" s="56" t="s">
        <v>450</v>
      </c>
      <c r="AN514" s="56" t="s">
        <v>450</v>
      </c>
    </row>
    <row r="515" spans="1:40">
      <c r="A515" s="9">
        <v>3</v>
      </c>
      <c r="B515" s="10" t="s">
        <v>189</v>
      </c>
      <c r="C515" s="11" t="s">
        <v>120</v>
      </c>
      <c r="D515" s="12">
        <v>43740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 t="str">
        <f t="shared" si="7"/>
        <v>3|SM2bFE|5-15 (b)|2019/10/02</v>
      </c>
      <c r="Q515" s="53" t="s">
        <v>450</v>
      </c>
      <c r="R515" s="56" t="s">
        <v>450</v>
      </c>
      <c r="S515" s="56" t="s">
        <v>450</v>
      </c>
      <c r="T515" s="56" t="s">
        <v>450</v>
      </c>
      <c r="U515" s="56" t="s">
        <v>450</v>
      </c>
      <c r="V515" s="56" t="s">
        <v>450</v>
      </c>
      <c r="W515" s="56" t="s">
        <v>450</v>
      </c>
      <c r="X515" s="56" t="s">
        <v>450</v>
      </c>
      <c r="Y515" s="56" t="s">
        <v>450</v>
      </c>
      <c r="Z515" s="56" t="s">
        <v>450</v>
      </c>
      <c r="AA515" s="56" t="s">
        <v>450</v>
      </c>
      <c r="AB515" s="56" t="s">
        <v>450</v>
      </c>
      <c r="AC515" s="56" t="s">
        <v>450</v>
      </c>
      <c r="AD515" s="56" t="s">
        <v>450</v>
      </c>
      <c r="AE515" s="56" t="s">
        <v>450</v>
      </c>
      <c r="AF515" s="56" t="s">
        <v>450</v>
      </c>
      <c r="AG515" s="56" t="s">
        <v>450</v>
      </c>
      <c r="AH515" s="56" t="s">
        <v>450</v>
      </c>
      <c r="AI515" s="56" t="s">
        <v>450</v>
      </c>
      <c r="AJ515" s="56" t="s">
        <v>450</v>
      </c>
      <c r="AK515" s="56" t="s">
        <v>450</v>
      </c>
      <c r="AL515" s="56" t="s">
        <v>450</v>
      </c>
      <c r="AM515" s="56" t="s">
        <v>450</v>
      </c>
      <c r="AN515" s="56" t="s">
        <v>450</v>
      </c>
    </row>
    <row r="516" spans="1:40">
      <c r="A516" s="18">
        <v>3</v>
      </c>
      <c r="B516" s="19" t="s">
        <v>190</v>
      </c>
      <c r="C516" s="11" t="s">
        <v>118</v>
      </c>
      <c r="D516" s="12">
        <v>43740</v>
      </c>
      <c r="E516" s="1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 t="str">
        <f t="shared" si="7"/>
        <v>3|SM2aBE|0-5 (a)|2019/10/02</v>
      </c>
      <c r="Q516" s="53" t="s">
        <v>450</v>
      </c>
      <c r="R516" s="56" t="s">
        <v>450</v>
      </c>
      <c r="S516" s="56" t="s">
        <v>450</v>
      </c>
      <c r="T516" s="56" t="s">
        <v>450</v>
      </c>
      <c r="U516" s="56" t="s">
        <v>450</v>
      </c>
      <c r="V516" s="56" t="s">
        <v>450</v>
      </c>
      <c r="W516" s="56" t="s">
        <v>450</v>
      </c>
      <c r="X516" s="56" t="s">
        <v>450</v>
      </c>
      <c r="Y516" s="56" t="s">
        <v>450</v>
      </c>
      <c r="Z516" s="56" t="s">
        <v>450</v>
      </c>
      <c r="AA516" s="56" t="s">
        <v>450</v>
      </c>
      <c r="AB516" s="56" t="s">
        <v>450</v>
      </c>
      <c r="AC516" s="56" t="s">
        <v>450</v>
      </c>
      <c r="AD516" s="56" t="s">
        <v>450</v>
      </c>
      <c r="AE516" s="56" t="s">
        <v>450</v>
      </c>
      <c r="AF516" s="56" t="s">
        <v>450</v>
      </c>
      <c r="AG516" s="56" t="s">
        <v>450</v>
      </c>
      <c r="AH516" s="56" t="s">
        <v>450</v>
      </c>
      <c r="AI516" s="56" t="s">
        <v>450</v>
      </c>
      <c r="AJ516" s="56" t="s">
        <v>450</v>
      </c>
      <c r="AK516" s="56" t="s">
        <v>450</v>
      </c>
      <c r="AL516" s="56" t="s">
        <v>450</v>
      </c>
      <c r="AM516" s="56" t="s">
        <v>450</v>
      </c>
      <c r="AN516" s="56" t="s">
        <v>450</v>
      </c>
    </row>
    <row r="517" spans="1:40">
      <c r="A517" s="18">
        <v>3</v>
      </c>
      <c r="B517" s="19" t="s">
        <v>191</v>
      </c>
      <c r="C517" s="11" t="s">
        <v>120</v>
      </c>
      <c r="D517" s="12">
        <v>43740</v>
      </c>
      <c r="E517" s="1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 t="str">
        <f t="shared" si="7"/>
        <v>3|SM2bBE|5-15 (b)|2019/10/02</v>
      </c>
      <c r="Q517" s="53" t="s">
        <v>450</v>
      </c>
      <c r="R517" s="56" t="s">
        <v>450</v>
      </c>
      <c r="S517" s="56" t="s">
        <v>450</v>
      </c>
      <c r="T517" s="56" t="s">
        <v>450</v>
      </c>
      <c r="U517" s="56" t="s">
        <v>450</v>
      </c>
      <c r="V517" s="56" t="s">
        <v>450</v>
      </c>
      <c r="W517" s="56" t="s">
        <v>450</v>
      </c>
      <c r="X517" s="56" t="s">
        <v>450</v>
      </c>
      <c r="Y517" s="56" t="s">
        <v>450</v>
      </c>
      <c r="Z517" s="56" t="s">
        <v>450</v>
      </c>
      <c r="AA517" s="56" t="s">
        <v>450</v>
      </c>
      <c r="AB517" s="56" t="s">
        <v>450</v>
      </c>
      <c r="AC517" s="56" t="s">
        <v>450</v>
      </c>
      <c r="AD517" s="56" t="s">
        <v>450</v>
      </c>
      <c r="AE517" s="56" t="s">
        <v>450</v>
      </c>
      <c r="AF517" s="56" t="s">
        <v>450</v>
      </c>
      <c r="AG517" s="56" t="s">
        <v>450</v>
      </c>
      <c r="AH517" s="56" t="s">
        <v>450</v>
      </c>
      <c r="AI517" s="56" t="s">
        <v>450</v>
      </c>
      <c r="AJ517" s="56" t="s">
        <v>450</v>
      </c>
      <c r="AK517" s="56" t="s">
        <v>450</v>
      </c>
      <c r="AL517" s="56" t="s">
        <v>450</v>
      </c>
      <c r="AM517" s="56" t="s">
        <v>450</v>
      </c>
      <c r="AN517" s="56" t="s">
        <v>450</v>
      </c>
    </row>
    <row r="518" spans="1:40">
      <c r="A518" s="18">
        <v>3</v>
      </c>
      <c r="B518" s="19" t="s">
        <v>192</v>
      </c>
      <c r="C518" s="11" t="s">
        <v>118</v>
      </c>
      <c r="D518" s="12">
        <v>43740</v>
      </c>
      <c r="E518" s="1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 t="str">
        <f t="shared" si="7"/>
        <v>3|SM3aFE|0-5 (a)|2019/10/02</v>
      </c>
      <c r="Q518" s="53" t="s">
        <v>450</v>
      </c>
      <c r="R518" s="56" t="s">
        <v>450</v>
      </c>
      <c r="S518" s="56" t="s">
        <v>450</v>
      </c>
      <c r="T518" s="56" t="s">
        <v>450</v>
      </c>
      <c r="U518" s="56" t="s">
        <v>450</v>
      </c>
      <c r="V518" s="56" t="s">
        <v>450</v>
      </c>
      <c r="W518" s="56" t="s">
        <v>450</v>
      </c>
      <c r="X518" s="56" t="s">
        <v>450</v>
      </c>
      <c r="Y518" s="56" t="s">
        <v>450</v>
      </c>
      <c r="Z518" s="56" t="s">
        <v>450</v>
      </c>
      <c r="AA518" s="56" t="s">
        <v>450</v>
      </c>
      <c r="AB518" s="56" t="s">
        <v>450</v>
      </c>
      <c r="AC518" s="56" t="s">
        <v>450</v>
      </c>
      <c r="AD518" s="56" t="s">
        <v>450</v>
      </c>
      <c r="AE518" s="56" t="s">
        <v>450</v>
      </c>
      <c r="AF518" s="56" t="s">
        <v>450</v>
      </c>
      <c r="AG518" s="56" t="s">
        <v>450</v>
      </c>
      <c r="AH518" s="56" t="s">
        <v>450</v>
      </c>
      <c r="AI518" s="56" t="s">
        <v>450</v>
      </c>
      <c r="AJ518" s="56" t="s">
        <v>450</v>
      </c>
      <c r="AK518" s="56" t="s">
        <v>450</v>
      </c>
      <c r="AL518" s="56" t="s">
        <v>450</v>
      </c>
      <c r="AM518" s="56" t="s">
        <v>450</v>
      </c>
      <c r="AN518" s="56" t="s">
        <v>450</v>
      </c>
    </row>
    <row r="519" spans="1:40">
      <c r="A519" s="9">
        <v>3</v>
      </c>
      <c r="B519" s="10" t="s">
        <v>193</v>
      </c>
      <c r="C519" s="11" t="s">
        <v>120</v>
      </c>
      <c r="D519" s="12">
        <v>43740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 t="str">
        <f t="shared" ref="P519:P582" si="8">CONCATENATE(A519,"|",B519,"|",C519,"|",TEXT(D519,"AAAA/MM/DD"))</f>
        <v>3|SM3bFE|5-15 (b)|2019/10/02</v>
      </c>
      <c r="Q519" s="53" t="s">
        <v>450</v>
      </c>
      <c r="R519" s="56" t="s">
        <v>450</v>
      </c>
      <c r="S519" s="56" t="s">
        <v>450</v>
      </c>
      <c r="T519" s="56" t="s">
        <v>450</v>
      </c>
      <c r="U519" s="56" t="s">
        <v>450</v>
      </c>
      <c r="V519" s="56" t="s">
        <v>450</v>
      </c>
      <c r="W519" s="56" t="s">
        <v>450</v>
      </c>
      <c r="X519" s="56" t="s">
        <v>450</v>
      </c>
      <c r="Y519" s="56" t="s">
        <v>450</v>
      </c>
      <c r="Z519" s="56" t="s">
        <v>450</v>
      </c>
      <c r="AA519" s="56" t="s">
        <v>450</v>
      </c>
      <c r="AB519" s="56" t="s">
        <v>450</v>
      </c>
      <c r="AC519" s="56" t="s">
        <v>450</v>
      </c>
      <c r="AD519" s="56" t="s">
        <v>450</v>
      </c>
      <c r="AE519" s="56" t="s">
        <v>450</v>
      </c>
      <c r="AF519" s="56" t="s">
        <v>450</v>
      </c>
      <c r="AG519" s="56" t="s">
        <v>450</v>
      </c>
      <c r="AH519" s="56" t="s">
        <v>450</v>
      </c>
      <c r="AI519" s="56" t="s">
        <v>450</v>
      </c>
      <c r="AJ519" s="56" t="s">
        <v>450</v>
      </c>
      <c r="AK519" s="56" t="s">
        <v>450</v>
      </c>
      <c r="AL519" s="56" t="s">
        <v>450</v>
      </c>
      <c r="AM519" s="56" t="s">
        <v>450</v>
      </c>
      <c r="AN519" s="56" t="s">
        <v>450</v>
      </c>
    </row>
    <row r="520" spans="1:40">
      <c r="A520" s="9">
        <v>3</v>
      </c>
      <c r="B520" s="13" t="s">
        <v>194</v>
      </c>
      <c r="C520" s="11" t="s">
        <v>118</v>
      </c>
      <c r="D520" s="12">
        <v>43740</v>
      </c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9" t="str">
        <f t="shared" si="8"/>
        <v>3|SM3aBE|0-5 (a)|2019/10/02</v>
      </c>
      <c r="Q520" s="53" t="s">
        <v>450</v>
      </c>
      <c r="R520" s="56" t="s">
        <v>450</v>
      </c>
      <c r="S520" s="56" t="s">
        <v>450</v>
      </c>
      <c r="T520" s="56" t="s">
        <v>450</v>
      </c>
      <c r="U520" s="56" t="s">
        <v>450</v>
      </c>
      <c r="V520" s="56" t="s">
        <v>450</v>
      </c>
      <c r="W520" s="56" t="s">
        <v>450</v>
      </c>
      <c r="X520" s="56" t="s">
        <v>450</v>
      </c>
      <c r="Y520" s="56" t="s">
        <v>450</v>
      </c>
      <c r="Z520" s="56" t="s">
        <v>450</v>
      </c>
      <c r="AA520" s="56" t="s">
        <v>450</v>
      </c>
      <c r="AB520" s="56" t="s">
        <v>450</v>
      </c>
      <c r="AC520" s="56" t="s">
        <v>450</v>
      </c>
      <c r="AD520" s="56" t="s">
        <v>450</v>
      </c>
      <c r="AE520" s="56" t="s">
        <v>450</v>
      </c>
      <c r="AF520" s="56" t="s">
        <v>450</v>
      </c>
      <c r="AG520" s="56" t="s">
        <v>450</v>
      </c>
      <c r="AH520" s="56" t="s">
        <v>450</v>
      </c>
      <c r="AI520" s="56" t="s">
        <v>450</v>
      </c>
      <c r="AJ520" s="56" t="s">
        <v>450</v>
      </c>
      <c r="AK520" s="56" t="s">
        <v>450</v>
      </c>
      <c r="AL520" s="56" t="s">
        <v>450</v>
      </c>
      <c r="AM520" s="56" t="s">
        <v>450</v>
      </c>
      <c r="AN520" s="56" t="s">
        <v>450</v>
      </c>
    </row>
    <row r="521" spans="1:40">
      <c r="A521" s="9">
        <v>3</v>
      </c>
      <c r="B521" s="10" t="s">
        <v>195</v>
      </c>
      <c r="C521" s="11" t="s">
        <v>120</v>
      </c>
      <c r="D521" s="12">
        <v>43740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 t="str">
        <f t="shared" si="8"/>
        <v>3|SM3bBE|5-15 (b)|2019/10/02</v>
      </c>
      <c r="Q521" s="53" t="s">
        <v>450</v>
      </c>
      <c r="R521" s="56" t="s">
        <v>450</v>
      </c>
      <c r="S521" s="56" t="s">
        <v>450</v>
      </c>
      <c r="T521" s="56" t="s">
        <v>450</v>
      </c>
      <c r="U521" s="56" t="s">
        <v>450</v>
      </c>
      <c r="V521" s="56" t="s">
        <v>450</v>
      </c>
      <c r="W521" s="56" t="s">
        <v>450</v>
      </c>
      <c r="X521" s="56" t="s">
        <v>450</v>
      </c>
      <c r="Y521" s="56" t="s">
        <v>450</v>
      </c>
      <c r="Z521" s="56" t="s">
        <v>450</v>
      </c>
      <c r="AA521" s="56" t="s">
        <v>450</v>
      </c>
      <c r="AB521" s="56" t="s">
        <v>450</v>
      </c>
      <c r="AC521" s="56" t="s">
        <v>450</v>
      </c>
      <c r="AD521" s="56" t="s">
        <v>450</v>
      </c>
      <c r="AE521" s="56" t="s">
        <v>450</v>
      </c>
      <c r="AF521" s="56" t="s">
        <v>450</v>
      </c>
      <c r="AG521" s="56" t="s">
        <v>450</v>
      </c>
      <c r="AH521" s="56" t="s">
        <v>450</v>
      </c>
      <c r="AI521" s="56" t="s">
        <v>450</v>
      </c>
      <c r="AJ521" s="56" t="s">
        <v>450</v>
      </c>
      <c r="AK521" s="56" t="s">
        <v>450</v>
      </c>
      <c r="AL521" s="56" t="s">
        <v>450</v>
      </c>
      <c r="AM521" s="56" t="s">
        <v>450</v>
      </c>
      <c r="AN521" s="56" t="s">
        <v>450</v>
      </c>
    </row>
    <row r="522" spans="1:40">
      <c r="A522" s="9">
        <v>3</v>
      </c>
      <c r="B522" s="15" t="s">
        <v>196</v>
      </c>
      <c r="C522" s="11" t="s">
        <v>118</v>
      </c>
      <c r="D522" s="12">
        <v>43739</v>
      </c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9" t="str">
        <f t="shared" si="8"/>
        <v>3|BN1aFE|0-5 (a)|2019/10/01</v>
      </c>
      <c r="Q522" s="24">
        <v>13.6363636363635</v>
      </c>
      <c r="R522" s="56" t="s">
        <v>450</v>
      </c>
      <c r="S522" s="56" t="s">
        <v>450</v>
      </c>
      <c r="T522" s="56" t="s">
        <v>450</v>
      </c>
      <c r="U522" s="56" t="s">
        <v>450</v>
      </c>
      <c r="V522" s="56" t="s">
        <v>450</v>
      </c>
      <c r="W522" s="55">
        <v>7.29265967588166</v>
      </c>
      <c r="X522" s="56" t="s">
        <v>450</v>
      </c>
      <c r="Y522" s="56" t="s">
        <v>450</v>
      </c>
      <c r="Z522" s="56" t="s">
        <v>450</v>
      </c>
      <c r="AA522" s="56" t="s">
        <v>450</v>
      </c>
      <c r="AB522" s="56" t="s">
        <v>450</v>
      </c>
      <c r="AC522" s="56" t="s">
        <v>450</v>
      </c>
      <c r="AD522" s="56" t="s">
        <v>450</v>
      </c>
      <c r="AE522" s="56" t="s">
        <v>450</v>
      </c>
      <c r="AF522" s="56" t="s">
        <v>450</v>
      </c>
      <c r="AG522" s="56" t="s">
        <v>450</v>
      </c>
      <c r="AH522" s="56" t="s">
        <v>450</v>
      </c>
      <c r="AI522" s="56" t="s">
        <v>450</v>
      </c>
      <c r="AJ522" s="56" t="s">
        <v>450</v>
      </c>
      <c r="AK522" s="56" t="s">
        <v>450</v>
      </c>
      <c r="AL522" s="56" t="s">
        <v>450</v>
      </c>
      <c r="AM522" s="56" t="s">
        <v>450</v>
      </c>
      <c r="AN522" s="56" t="s">
        <v>450</v>
      </c>
    </row>
    <row r="523" spans="1:40">
      <c r="A523" s="9">
        <v>3</v>
      </c>
      <c r="B523" s="10" t="s">
        <v>198</v>
      </c>
      <c r="C523" s="11" t="s">
        <v>120</v>
      </c>
      <c r="D523" s="12">
        <v>43739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 t="str">
        <f t="shared" si="8"/>
        <v>3|BN1bFE|5-15 (b)|2019/10/01</v>
      </c>
      <c r="Q523" s="24">
        <v>11.2149532710281</v>
      </c>
      <c r="R523" s="56" t="s">
        <v>450</v>
      </c>
      <c r="S523" s="56" t="s">
        <v>450</v>
      </c>
      <c r="T523" s="56" t="s">
        <v>450</v>
      </c>
      <c r="U523" s="56" t="s">
        <v>450</v>
      </c>
      <c r="V523" s="56" t="s">
        <v>450</v>
      </c>
      <c r="W523" s="55">
        <v>7.29821169647168</v>
      </c>
      <c r="X523" s="56" t="s">
        <v>450</v>
      </c>
      <c r="Y523" s="56" t="s">
        <v>450</v>
      </c>
      <c r="Z523" s="56" t="s">
        <v>450</v>
      </c>
      <c r="AA523" s="56" t="s">
        <v>450</v>
      </c>
      <c r="AB523" s="56" t="s">
        <v>450</v>
      </c>
      <c r="AC523" s="56" t="s">
        <v>450</v>
      </c>
      <c r="AD523" s="56" t="s">
        <v>450</v>
      </c>
      <c r="AE523" s="56" t="s">
        <v>450</v>
      </c>
      <c r="AF523" s="56" t="s">
        <v>450</v>
      </c>
      <c r="AG523" s="56" t="s">
        <v>450</v>
      </c>
      <c r="AH523" s="56" t="s">
        <v>450</v>
      </c>
      <c r="AI523" s="56" t="s">
        <v>450</v>
      </c>
      <c r="AJ523" s="56" t="s">
        <v>450</v>
      </c>
      <c r="AK523" s="56" t="s">
        <v>450</v>
      </c>
      <c r="AL523" s="56" t="s">
        <v>450</v>
      </c>
      <c r="AM523" s="56" t="s">
        <v>450</v>
      </c>
      <c r="AN523" s="56" t="s">
        <v>450</v>
      </c>
    </row>
    <row r="524" spans="1:40">
      <c r="A524" s="9">
        <v>3</v>
      </c>
      <c r="B524" s="10" t="s">
        <v>199</v>
      </c>
      <c r="C524" s="11" t="s">
        <v>118</v>
      </c>
      <c r="D524" s="12">
        <v>43739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 t="str">
        <f t="shared" si="8"/>
        <v>3|BN1aBE|0-5 (a)|2019/10/01</v>
      </c>
      <c r="Q524" s="24">
        <v>3.08641975308625</v>
      </c>
      <c r="R524" s="56" t="s">
        <v>450</v>
      </c>
      <c r="S524" s="56" t="s">
        <v>450</v>
      </c>
      <c r="T524" s="56" t="s">
        <v>450</v>
      </c>
      <c r="U524" s="56" t="s">
        <v>450</v>
      </c>
      <c r="V524" s="56" t="s">
        <v>450</v>
      </c>
      <c r="W524" s="55">
        <v>4.16473854696902</v>
      </c>
      <c r="X524" s="56" t="s">
        <v>450</v>
      </c>
      <c r="Y524" s="56" t="s">
        <v>450</v>
      </c>
      <c r="Z524" s="56" t="s">
        <v>450</v>
      </c>
      <c r="AA524" s="56" t="s">
        <v>450</v>
      </c>
      <c r="AB524" s="56" t="s">
        <v>450</v>
      </c>
      <c r="AC524" s="56" t="s">
        <v>450</v>
      </c>
      <c r="AD524" s="56" t="s">
        <v>450</v>
      </c>
      <c r="AE524" s="56" t="s">
        <v>450</v>
      </c>
      <c r="AF524" s="56" t="s">
        <v>450</v>
      </c>
      <c r="AG524" s="56" t="s">
        <v>450</v>
      </c>
      <c r="AH524" s="56" t="s">
        <v>450</v>
      </c>
      <c r="AI524" s="56" t="s">
        <v>450</v>
      </c>
      <c r="AJ524" s="56" t="s">
        <v>450</v>
      </c>
      <c r="AK524" s="56" t="s">
        <v>450</v>
      </c>
      <c r="AL524" s="56" t="s">
        <v>450</v>
      </c>
      <c r="AM524" s="56" t="s">
        <v>450</v>
      </c>
      <c r="AN524" s="56" t="s">
        <v>450</v>
      </c>
    </row>
    <row r="525" spans="1:40">
      <c r="A525" s="9">
        <v>3</v>
      </c>
      <c r="B525" s="10" t="s">
        <v>200</v>
      </c>
      <c r="C525" s="11" t="s">
        <v>120</v>
      </c>
      <c r="D525" s="12">
        <v>43739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 t="str">
        <f t="shared" si="8"/>
        <v>3|BN1bBE|5-15 (b)|2019/10/01</v>
      </c>
      <c r="Q525" s="24">
        <v>4.65116279069778</v>
      </c>
      <c r="R525" s="56" t="s">
        <v>450</v>
      </c>
      <c r="S525" s="56" t="s">
        <v>450</v>
      </c>
      <c r="T525" s="56" t="s">
        <v>450</v>
      </c>
      <c r="U525" s="56" t="s">
        <v>450</v>
      </c>
      <c r="V525" s="56" t="s">
        <v>450</v>
      </c>
      <c r="W525" s="55">
        <v>4.42607003891049</v>
      </c>
      <c r="X525" s="56" t="s">
        <v>450</v>
      </c>
      <c r="Y525" s="56" t="s">
        <v>450</v>
      </c>
      <c r="Z525" s="56" t="s">
        <v>450</v>
      </c>
      <c r="AA525" s="56" t="s">
        <v>450</v>
      </c>
      <c r="AB525" s="56" t="s">
        <v>450</v>
      </c>
      <c r="AC525" s="56" t="s">
        <v>450</v>
      </c>
      <c r="AD525" s="56" t="s">
        <v>450</v>
      </c>
      <c r="AE525" s="56" t="s">
        <v>450</v>
      </c>
      <c r="AF525" s="56" t="s">
        <v>450</v>
      </c>
      <c r="AG525" s="56" t="s">
        <v>450</v>
      </c>
      <c r="AH525" s="56" t="s">
        <v>450</v>
      </c>
      <c r="AI525" s="56" t="s">
        <v>450</v>
      </c>
      <c r="AJ525" s="56" t="s">
        <v>450</v>
      </c>
      <c r="AK525" s="56" t="s">
        <v>450</v>
      </c>
      <c r="AL525" s="56" t="s">
        <v>450</v>
      </c>
      <c r="AM525" s="56" t="s">
        <v>450</v>
      </c>
      <c r="AN525" s="56" t="s">
        <v>450</v>
      </c>
    </row>
    <row r="526" spans="1:40">
      <c r="A526" s="9">
        <v>3</v>
      </c>
      <c r="B526" s="10" t="s">
        <v>201</v>
      </c>
      <c r="C526" s="11" t="s">
        <v>118</v>
      </c>
      <c r="D526" s="12">
        <v>43739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 t="str">
        <f t="shared" si="8"/>
        <v>3|BN2aFD|0-5 (a)|2019/10/01</v>
      </c>
      <c r="Q526" s="24">
        <v>11.9266055045871</v>
      </c>
      <c r="R526" s="56" t="s">
        <v>450</v>
      </c>
      <c r="S526" s="56" t="s">
        <v>450</v>
      </c>
      <c r="T526" s="56" t="s">
        <v>450</v>
      </c>
      <c r="U526" s="56" t="s">
        <v>450</v>
      </c>
      <c r="V526" s="56" t="s">
        <v>450</v>
      </c>
      <c r="W526" s="55">
        <v>5.09900990098996</v>
      </c>
      <c r="X526" s="56" t="s">
        <v>450</v>
      </c>
      <c r="Y526" s="56" t="s">
        <v>450</v>
      </c>
      <c r="Z526" s="56" t="s">
        <v>450</v>
      </c>
      <c r="AA526" s="56" t="s">
        <v>450</v>
      </c>
      <c r="AB526" s="56" t="s">
        <v>450</v>
      </c>
      <c r="AC526" s="56" t="s">
        <v>450</v>
      </c>
      <c r="AD526" s="56" t="s">
        <v>450</v>
      </c>
      <c r="AE526" s="56" t="s">
        <v>450</v>
      </c>
      <c r="AF526" s="56" t="s">
        <v>450</v>
      </c>
      <c r="AG526" s="56" t="s">
        <v>450</v>
      </c>
      <c r="AH526" s="56" t="s">
        <v>450</v>
      </c>
      <c r="AI526" s="56" t="s">
        <v>450</v>
      </c>
      <c r="AJ526" s="56" t="s">
        <v>450</v>
      </c>
      <c r="AK526" s="56" t="s">
        <v>450</v>
      </c>
      <c r="AL526" s="56" t="s">
        <v>450</v>
      </c>
      <c r="AM526" s="56" t="s">
        <v>450</v>
      </c>
      <c r="AN526" s="56" t="s">
        <v>450</v>
      </c>
    </row>
    <row r="527" spans="1:40">
      <c r="A527" s="9">
        <v>3</v>
      </c>
      <c r="B527" s="10" t="s">
        <v>202</v>
      </c>
      <c r="C527" s="11" t="s">
        <v>120</v>
      </c>
      <c r="D527" s="12">
        <v>43739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 t="str">
        <f t="shared" si="8"/>
        <v>3|BN2bFD|5-15 (b)|2019/10/01</v>
      </c>
      <c r="Q527" s="24">
        <v>9.44881889763788</v>
      </c>
      <c r="R527" s="56" t="s">
        <v>450</v>
      </c>
      <c r="S527" s="56" t="s">
        <v>450</v>
      </c>
      <c r="T527" s="56" t="s">
        <v>450</v>
      </c>
      <c r="U527" s="56" t="s">
        <v>450</v>
      </c>
      <c r="V527" s="56" t="s">
        <v>450</v>
      </c>
      <c r="W527" s="55">
        <v>5.81567274519471</v>
      </c>
      <c r="X527" s="56" t="s">
        <v>450</v>
      </c>
      <c r="Y527" s="56" t="s">
        <v>450</v>
      </c>
      <c r="Z527" s="56" t="s">
        <v>450</v>
      </c>
      <c r="AA527" s="56" t="s">
        <v>450</v>
      </c>
      <c r="AB527" s="56" t="s">
        <v>450</v>
      </c>
      <c r="AC527" s="56" t="s">
        <v>450</v>
      </c>
      <c r="AD527" s="56" t="s">
        <v>450</v>
      </c>
      <c r="AE527" s="56" t="s">
        <v>450</v>
      </c>
      <c r="AF527" s="56" t="s">
        <v>450</v>
      </c>
      <c r="AG527" s="56" t="s">
        <v>450</v>
      </c>
      <c r="AH527" s="56" t="s">
        <v>450</v>
      </c>
      <c r="AI527" s="56" t="s">
        <v>450</v>
      </c>
      <c r="AJ527" s="56" t="s">
        <v>450</v>
      </c>
      <c r="AK527" s="56" t="s">
        <v>450</v>
      </c>
      <c r="AL527" s="56" t="s">
        <v>450</v>
      </c>
      <c r="AM527" s="56" t="s">
        <v>450</v>
      </c>
      <c r="AN527" s="56" t="s">
        <v>450</v>
      </c>
    </row>
    <row r="528" spans="1:40">
      <c r="A528" s="9">
        <v>3</v>
      </c>
      <c r="B528" s="10" t="s">
        <v>203</v>
      </c>
      <c r="C528" s="11" t="s">
        <v>118</v>
      </c>
      <c r="D528" s="12">
        <v>43739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 t="str">
        <f t="shared" si="8"/>
        <v>3|BN2aBD|0-5 (a)|2019/10/01</v>
      </c>
      <c r="Q528" s="24">
        <v>5.16129032258054</v>
      </c>
      <c r="R528" s="56" t="s">
        <v>450</v>
      </c>
      <c r="S528" s="56" t="s">
        <v>450</v>
      </c>
      <c r="T528" s="56" t="s">
        <v>450</v>
      </c>
      <c r="U528" s="56" t="s">
        <v>450</v>
      </c>
      <c r="V528" s="56" t="s">
        <v>450</v>
      </c>
      <c r="W528" s="55">
        <v>7.5793462813832</v>
      </c>
      <c r="X528" s="56" t="s">
        <v>450</v>
      </c>
      <c r="Y528" s="56" t="s">
        <v>450</v>
      </c>
      <c r="Z528" s="56" t="s">
        <v>450</v>
      </c>
      <c r="AA528" s="56" t="s">
        <v>450</v>
      </c>
      <c r="AB528" s="56" t="s">
        <v>450</v>
      </c>
      <c r="AC528" s="56" t="s">
        <v>450</v>
      </c>
      <c r="AD528" s="56" t="s">
        <v>450</v>
      </c>
      <c r="AE528" s="56" t="s">
        <v>450</v>
      </c>
      <c r="AF528" s="56" t="s">
        <v>450</v>
      </c>
      <c r="AG528" s="56" t="s">
        <v>450</v>
      </c>
      <c r="AH528" s="56" t="s">
        <v>450</v>
      </c>
      <c r="AI528" s="56" t="s">
        <v>450</v>
      </c>
      <c r="AJ528" s="56" t="s">
        <v>450</v>
      </c>
      <c r="AK528" s="56" t="s">
        <v>450</v>
      </c>
      <c r="AL528" s="56" t="s">
        <v>450</v>
      </c>
      <c r="AM528" s="56" t="s">
        <v>450</v>
      </c>
      <c r="AN528" s="56" t="s">
        <v>450</v>
      </c>
    </row>
    <row r="529" spans="1:40">
      <c r="A529" s="9">
        <v>3</v>
      </c>
      <c r="B529" s="10" t="s">
        <v>204</v>
      </c>
      <c r="C529" s="11" t="s">
        <v>120</v>
      </c>
      <c r="D529" s="12">
        <v>43739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 t="str">
        <f t="shared" si="8"/>
        <v>3|BN2bBD|5-15 (b)|2019/10/01</v>
      </c>
      <c r="Q529" s="24">
        <v>1.12994350282503</v>
      </c>
      <c r="R529" s="56" t="s">
        <v>450</v>
      </c>
      <c r="S529" s="56" t="s">
        <v>450</v>
      </c>
      <c r="T529" s="56" t="s">
        <v>450</v>
      </c>
      <c r="U529" s="56" t="s">
        <v>450</v>
      </c>
      <c r="V529" s="56" t="s">
        <v>450</v>
      </c>
      <c r="W529" s="55">
        <v>5.70135746606331</v>
      </c>
      <c r="X529" s="56" t="s">
        <v>450</v>
      </c>
      <c r="Y529" s="56" t="s">
        <v>450</v>
      </c>
      <c r="Z529" s="56" t="s">
        <v>450</v>
      </c>
      <c r="AA529" s="56" t="s">
        <v>450</v>
      </c>
      <c r="AB529" s="56" t="s">
        <v>450</v>
      </c>
      <c r="AC529" s="56" t="s">
        <v>450</v>
      </c>
      <c r="AD529" s="56" t="s">
        <v>450</v>
      </c>
      <c r="AE529" s="56" t="s">
        <v>450</v>
      </c>
      <c r="AF529" s="56" t="s">
        <v>450</v>
      </c>
      <c r="AG529" s="56" t="s">
        <v>450</v>
      </c>
      <c r="AH529" s="56" t="s">
        <v>450</v>
      </c>
      <c r="AI529" s="56" t="s">
        <v>450</v>
      </c>
      <c r="AJ529" s="56" t="s">
        <v>450</v>
      </c>
      <c r="AK529" s="56" t="s">
        <v>450</v>
      </c>
      <c r="AL529" s="56" t="s">
        <v>450</v>
      </c>
      <c r="AM529" s="56" t="s">
        <v>450</v>
      </c>
      <c r="AN529" s="56" t="s">
        <v>450</v>
      </c>
    </row>
    <row r="530" spans="1:40">
      <c r="A530" s="9">
        <v>3</v>
      </c>
      <c r="B530" s="10" t="s">
        <v>205</v>
      </c>
      <c r="C530" s="11" t="s">
        <v>118</v>
      </c>
      <c r="D530" s="12">
        <v>43739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 t="str">
        <f t="shared" si="8"/>
        <v>3|BN3aFD|0-5 (a)|2019/10/01</v>
      </c>
      <c r="Q530" s="24">
        <v>2.89017341040447</v>
      </c>
      <c r="R530" s="56" t="s">
        <v>450</v>
      </c>
      <c r="S530" s="56" t="s">
        <v>450</v>
      </c>
      <c r="T530" s="56" t="s">
        <v>450</v>
      </c>
      <c r="U530" s="56" t="s">
        <v>450</v>
      </c>
      <c r="V530" s="56" t="s">
        <v>450</v>
      </c>
      <c r="W530" s="55">
        <v>3.26086956521751</v>
      </c>
      <c r="X530" s="56" t="s">
        <v>450</v>
      </c>
      <c r="Y530" s="56" t="s">
        <v>450</v>
      </c>
      <c r="Z530" s="56" t="s">
        <v>450</v>
      </c>
      <c r="AA530" s="56" t="s">
        <v>450</v>
      </c>
      <c r="AB530" s="56" t="s">
        <v>450</v>
      </c>
      <c r="AC530" s="56" t="s">
        <v>450</v>
      </c>
      <c r="AD530" s="56" t="s">
        <v>450</v>
      </c>
      <c r="AE530" s="56" t="s">
        <v>450</v>
      </c>
      <c r="AF530" s="56" t="s">
        <v>450</v>
      </c>
      <c r="AG530" s="56" t="s">
        <v>450</v>
      </c>
      <c r="AH530" s="56" t="s">
        <v>450</v>
      </c>
      <c r="AI530" s="56" t="s">
        <v>450</v>
      </c>
      <c r="AJ530" s="56" t="s">
        <v>450</v>
      </c>
      <c r="AK530" s="56" t="s">
        <v>450</v>
      </c>
      <c r="AL530" s="56" t="s">
        <v>450</v>
      </c>
      <c r="AM530" s="56" t="s">
        <v>450</v>
      </c>
      <c r="AN530" s="56" t="s">
        <v>450</v>
      </c>
    </row>
    <row r="531" spans="1:40">
      <c r="A531" s="9">
        <v>3</v>
      </c>
      <c r="B531" s="10" t="s">
        <v>206</v>
      </c>
      <c r="C531" s="11" t="s">
        <v>120</v>
      </c>
      <c r="D531" s="12">
        <v>43739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 t="str">
        <f t="shared" si="8"/>
        <v>3|BN3bFD|5-15 (b)|2019/10/01</v>
      </c>
      <c r="Q531" s="24">
        <v>5.22875816993453</v>
      </c>
      <c r="R531" s="56" t="s">
        <v>450</v>
      </c>
      <c r="S531" s="56" t="s">
        <v>450</v>
      </c>
      <c r="T531" s="56" t="s">
        <v>450</v>
      </c>
      <c r="U531" s="56" t="s">
        <v>450</v>
      </c>
      <c r="V531" s="56" t="s">
        <v>450</v>
      </c>
      <c r="W531" s="55">
        <v>2.24988032551473</v>
      </c>
      <c r="X531" s="56" t="s">
        <v>450</v>
      </c>
      <c r="Y531" s="56" t="s">
        <v>450</v>
      </c>
      <c r="Z531" s="56" t="s">
        <v>450</v>
      </c>
      <c r="AA531" s="56" t="s">
        <v>450</v>
      </c>
      <c r="AB531" s="56" t="s">
        <v>450</v>
      </c>
      <c r="AC531" s="56" t="s">
        <v>450</v>
      </c>
      <c r="AD531" s="56" t="s">
        <v>450</v>
      </c>
      <c r="AE531" s="56" t="s">
        <v>450</v>
      </c>
      <c r="AF531" s="56" t="s">
        <v>450</v>
      </c>
      <c r="AG531" s="56" t="s">
        <v>450</v>
      </c>
      <c r="AH531" s="56" t="s">
        <v>450</v>
      </c>
      <c r="AI531" s="56" t="s">
        <v>450</v>
      </c>
      <c r="AJ531" s="56" t="s">
        <v>450</v>
      </c>
      <c r="AK531" s="56" t="s">
        <v>450</v>
      </c>
      <c r="AL531" s="56" t="s">
        <v>450</v>
      </c>
      <c r="AM531" s="56" t="s">
        <v>450</v>
      </c>
      <c r="AN531" s="56" t="s">
        <v>450</v>
      </c>
    </row>
    <row r="532" spans="1:40">
      <c r="A532" s="9">
        <v>3</v>
      </c>
      <c r="B532" s="13" t="s">
        <v>207</v>
      </c>
      <c r="C532" s="11" t="s">
        <v>118</v>
      </c>
      <c r="D532" s="12">
        <v>43739</v>
      </c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9" t="str">
        <f t="shared" si="8"/>
        <v>3|BN3aBD|0-5 (a)|2019/10/01</v>
      </c>
      <c r="Q532" s="24">
        <v>4.29447852760738</v>
      </c>
      <c r="R532" s="56" t="s">
        <v>450</v>
      </c>
      <c r="S532" s="56" t="s">
        <v>450</v>
      </c>
      <c r="T532" s="56" t="s">
        <v>450</v>
      </c>
      <c r="U532" s="56" t="s">
        <v>450</v>
      </c>
      <c r="V532" s="56" t="s">
        <v>450</v>
      </c>
      <c r="W532" s="55">
        <v>1.35200386286818</v>
      </c>
      <c r="X532" s="56" t="s">
        <v>450</v>
      </c>
      <c r="Y532" s="56" t="s">
        <v>450</v>
      </c>
      <c r="Z532" s="56" t="s">
        <v>450</v>
      </c>
      <c r="AA532" s="56" t="s">
        <v>450</v>
      </c>
      <c r="AB532" s="56" t="s">
        <v>450</v>
      </c>
      <c r="AC532" s="56" t="s">
        <v>450</v>
      </c>
      <c r="AD532" s="56" t="s">
        <v>450</v>
      </c>
      <c r="AE532" s="56" t="s">
        <v>450</v>
      </c>
      <c r="AF532" s="56" t="s">
        <v>450</v>
      </c>
      <c r="AG532" s="56" t="s">
        <v>450</v>
      </c>
      <c r="AH532" s="56" t="s">
        <v>450</v>
      </c>
      <c r="AI532" s="56" t="s">
        <v>450</v>
      </c>
      <c r="AJ532" s="56" t="s">
        <v>450</v>
      </c>
      <c r="AK532" s="56" t="s">
        <v>450</v>
      </c>
      <c r="AL532" s="56" t="s">
        <v>450</v>
      </c>
      <c r="AM532" s="56" t="s">
        <v>450</v>
      </c>
      <c r="AN532" s="56" t="s">
        <v>450</v>
      </c>
    </row>
    <row r="533" spans="1:40">
      <c r="A533" s="9">
        <v>3</v>
      </c>
      <c r="B533" s="10" t="s">
        <v>208</v>
      </c>
      <c r="C533" s="11" t="s">
        <v>120</v>
      </c>
      <c r="D533" s="12">
        <v>43739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 t="str">
        <f t="shared" si="8"/>
        <v>3|BN3bBD|5-15 (b)|2019/10/01</v>
      </c>
      <c r="Q533" s="24">
        <v>3.97727272727275</v>
      </c>
      <c r="R533" s="56" t="s">
        <v>450</v>
      </c>
      <c r="S533" s="56" t="s">
        <v>450</v>
      </c>
      <c r="T533" s="56" t="s">
        <v>450</v>
      </c>
      <c r="U533" s="56" t="s">
        <v>450</v>
      </c>
      <c r="V533" s="56" t="s">
        <v>450</v>
      </c>
      <c r="W533" s="55">
        <v>1.74999999999997</v>
      </c>
      <c r="X533" s="56" t="s">
        <v>450</v>
      </c>
      <c r="Y533" s="56" t="s">
        <v>450</v>
      </c>
      <c r="Z533" s="56" t="s">
        <v>450</v>
      </c>
      <c r="AA533" s="56" t="s">
        <v>450</v>
      </c>
      <c r="AB533" s="56" t="s">
        <v>450</v>
      </c>
      <c r="AC533" s="56" t="s">
        <v>450</v>
      </c>
      <c r="AD533" s="56" t="s">
        <v>450</v>
      </c>
      <c r="AE533" s="56" t="s">
        <v>450</v>
      </c>
      <c r="AF533" s="56" t="s">
        <v>450</v>
      </c>
      <c r="AG533" s="56" t="s">
        <v>450</v>
      </c>
      <c r="AH533" s="56" t="s">
        <v>450</v>
      </c>
      <c r="AI533" s="56" t="s">
        <v>450</v>
      </c>
      <c r="AJ533" s="56" t="s">
        <v>450</v>
      </c>
      <c r="AK533" s="56" t="s">
        <v>450</v>
      </c>
      <c r="AL533" s="56" t="s">
        <v>450</v>
      </c>
      <c r="AM533" s="56" t="s">
        <v>450</v>
      </c>
      <c r="AN533" s="56" t="s">
        <v>450</v>
      </c>
    </row>
    <row r="534" spans="1:40">
      <c r="A534" s="9">
        <v>3</v>
      </c>
      <c r="B534" s="15" t="s">
        <v>209</v>
      </c>
      <c r="C534" s="11" t="s">
        <v>118</v>
      </c>
      <c r="D534" s="12">
        <v>43749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 t="str">
        <f t="shared" si="8"/>
        <v>3|BR1aFD|0-5 (a)|2019/10/11</v>
      </c>
      <c r="Q534" s="24">
        <v>5.80645161290343</v>
      </c>
      <c r="R534" s="56" t="s">
        <v>450</v>
      </c>
      <c r="S534" s="56" t="s">
        <v>450</v>
      </c>
      <c r="T534" s="56" t="s">
        <v>450</v>
      </c>
      <c r="U534" s="56" t="s">
        <v>450</v>
      </c>
      <c r="V534" s="56" t="s">
        <v>450</v>
      </c>
      <c r="W534" s="28">
        <v>2.33444497379709</v>
      </c>
      <c r="X534" s="56" t="s">
        <v>450</v>
      </c>
      <c r="Y534" s="56" t="s">
        <v>450</v>
      </c>
      <c r="Z534" s="56" t="s">
        <v>450</v>
      </c>
      <c r="AA534" s="56" t="s">
        <v>450</v>
      </c>
      <c r="AB534" s="56" t="s">
        <v>450</v>
      </c>
      <c r="AC534" s="56" t="s">
        <v>450</v>
      </c>
      <c r="AD534" s="56" t="s">
        <v>450</v>
      </c>
      <c r="AE534" s="56" t="s">
        <v>450</v>
      </c>
      <c r="AF534" s="56" t="s">
        <v>450</v>
      </c>
      <c r="AG534" s="56" t="s">
        <v>450</v>
      </c>
      <c r="AH534" s="56" t="s">
        <v>450</v>
      </c>
      <c r="AI534" s="56" t="s">
        <v>450</v>
      </c>
      <c r="AJ534" s="56" t="s">
        <v>450</v>
      </c>
      <c r="AK534" s="56" t="s">
        <v>450</v>
      </c>
      <c r="AL534" s="56" t="s">
        <v>450</v>
      </c>
      <c r="AM534" s="56" t="s">
        <v>450</v>
      </c>
      <c r="AN534" s="56" t="s">
        <v>450</v>
      </c>
    </row>
    <row r="535" spans="1:40">
      <c r="A535" s="9">
        <v>3</v>
      </c>
      <c r="B535" s="15" t="s">
        <v>210</v>
      </c>
      <c r="C535" s="11" t="s">
        <v>120</v>
      </c>
      <c r="D535" s="12">
        <v>43749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 t="str">
        <f t="shared" si="8"/>
        <v>3|BR1bFD|5-15 (b)|2019/10/11</v>
      </c>
      <c r="Q535" s="24">
        <v>4.34782608695719</v>
      </c>
      <c r="R535" s="56" t="s">
        <v>450</v>
      </c>
      <c r="S535" s="56" t="s">
        <v>450</v>
      </c>
      <c r="T535" s="56" t="s">
        <v>450</v>
      </c>
      <c r="U535" s="56" t="s">
        <v>450</v>
      </c>
      <c r="V535" s="56" t="s">
        <v>450</v>
      </c>
      <c r="W535" s="28">
        <v>1.57292659675874</v>
      </c>
      <c r="X535" s="56" t="s">
        <v>450</v>
      </c>
      <c r="Y535" s="56" t="s">
        <v>450</v>
      </c>
      <c r="Z535" s="56" t="s">
        <v>450</v>
      </c>
      <c r="AA535" s="56" t="s">
        <v>450</v>
      </c>
      <c r="AB535" s="56" t="s">
        <v>450</v>
      </c>
      <c r="AC535" s="56" t="s">
        <v>450</v>
      </c>
      <c r="AD535" s="56" t="s">
        <v>450</v>
      </c>
      <c r="AE535" s="56" t="s">
        <v>450</v>
      </c>
      <c r="AF535" s="56" t="s">
        <v>450</v>
      </c>
      <c r="AG535" s="56" t="s">
        <v>450</v>
      </c>
      <c r="AH535" s="56" t="s">
        <v>450</v>
      </c>
      <c r="AI535" s="56" t="s">
        <v>450</v>
      </c>
      <c r="AJ535" s="56" t="s">
        <v>450</v>
      </c>
      <c r="AK535" s="56" t="s">
        <v>450</v>
      </c>
      <c r="AL535" s="56" t="s">
        <v>450</v>
      </c>
      <c r="AM535" s="56" t="s">
        <v>450</v>
      </c>
      <c r="AN535" s="56" t="s">
        <v>450</v>
      </c>
    </row>
    <row r="536" spans="1:40">
      <c r="A536" s="9">
        <v>3</v>
      </c>
      <c r="B536" s="15" t="s">
        <v>211</v>
      </c>
      <c r="C536" s="11" t="s">
        <v>118</v>
      </c>
      <c r="D536" s="12">
        <v>43749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 t="str">
        <f t="shared" si="8"/>
        <v>3|BR2aFD|0-5 (a)|2019/10/11</v>
      </c>
      <c r="Q536" s="24">
        <v>7.00636942675156</v>
      </c>
      <c r="R536" s="56" t="s">
        <v>450</v>
      </c>
      <c r="S536" s="56" t="s">
        <v>450</v>
      </c>
      <c r="T536" s="56" t="s">
        <v>450</v>
      </c>
      <c r="U536" s="56" t="s">
        <v>450</v>
      </c>
      <c r="V536" s="56" t="s">
        <v>450</v>
      </c>
      <c r="W536" s="28">
        <v>2.56663376110554</v>
      </c>
      <c r="X536" s="56" t="s">
        <v>450</v>
      </c>
      <c r="Y536" s="56" t="s">
        <v>450</v>
      </c>
      <c r="Z536" s="56" t="s">
        <v>450</v>
      </c>
      <c r="AA536" s="56" t="s">
        <v>450</v>
      </c>
      <c r="AB536" s="56" t="s">
        <v>450</v>
      </c>
      <c r="AC536" s="56" t="s">
        <v>450</v>
      </c>
      <c r="AD536" s="56" t="s">
        <v>450</v>
      </c>
      <c r="AE536" s="56" t="s">
        <v>450</v>
      </c>
      <c r="AF536" s="56" t="s">
        <v>450</v>
      </c>
      <c r="AG536" s="56" t="s">
        <v>450</v>
      </c>
      <c r="AH536" s="56" t="s">
        <v>450</v>
      </c>
      <c r="AI536" s="56" t="s">
        <v>450</v>
      </c>
      <c r="AJ536" s="56" t="s">
        <v>450</v>
      </c>
      <c r="AK536" s="56" t="s">
        <v>450</v>
      </c>
      <c r="AL536" s="56" t="s">
        <v>450</v>
      </c>
      <c r="AM536" s="56" t="s">
        <v>450</v>
      </c>
      <c r="AN536" s="56" t="s">
        <v>450</v>
      </c>
    </row>
    <row r="537" spans="1:40">
      <c r="A537" s="9">
        <v>3</v>
      </c>
      <c r="B537" s="15" t="s">
        <v>212</v>
      </c>
      <c r="C537" s="11" t="s">
        <v>120</v>
      </c>
      <c r="D537" s="12">
        <v>43749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 t="str">
        <f t="shared" si="8"/>
        <v>3|BR2bFD|5-15 (b)|2019/10/11</v>
      </c>
      <c r="Q537" s="24">
        <v>4.91803278688505</v>
      </c>
      <c r="R537" s="56" t="s">
        <v>450</v>
      </c>
      <c r="S537" s="56" t="s">
        <v>450</v>
      </c>
      <c r="T537" s="56" t="s">
        <v>450</v>
      </c>
      <c r="U537" s="56" t="s">
        <v>450</v>
      </c>
      <c r="V537" s="56" t="s">
        <v>450</v>
      </c>
      <c r="W537" s="28">
        <v>2.52996005326229</v>
      </c>
      <c r="X537" s="56" t="s">
        <v>450</v>
      </c>
      <c r="Y537" s="56" t="s">
        <v>450</v>
      </c>
      <c r="Z537" s="56" t="s">
        <v>450</v>
      </c>
      <c r="AA537" s="56" t="s">
        <v>450</v>
      </c>
      <c r="AB537" s="56" t="s">
        <v>450</v>
      </c>
      <c r="AC537" s="56" t="s">
        <v>450</v>
      </c>
      <c r="AD537" s="56" t="s">
        <v>450</v>
      </c>
      <c r="AE537" s="56" t="s">
        <v>450</v>
      </c>
      <c r="AF537" s="56" t="s">
        <v>450</v>
      </c>
      <c r="AG537" s="56" t="s">
        <v>450</v>
      </c>
      <c r="AH537" s="56" t="s">
        <v>450</v>
      </c>
      <c r="AI537" s="56" t="s">
        <v>450</v>
      </c>
      <c r="AJ537" s="56" t="s">
        <v>450</v>
      </c>
      <c r="AK537" s="56" t="s">
        <v>450</v>
      </c>
      <c r="AL537" s="56" t="s">
        <v>450</v>
      </c>
      <c r="AM537" s="56" t="s">
        <v>450</v>
      </c>
      <c r="AN537" s="56" t="s">
        <v>450</v>
      </c>
    </row>
    <row r="538" spans="1:40">
      <c r="A538" s="9">
        <v>3</v>
      </c>
      <c r="B538" s="15" t="s">
        <v>213</v>
      </c>
      <c r="C538" s="11" t="s">
        <v>118</v>
      </c>
      <c r="D538" s="12">
        <v>43749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 t="str">
        <f t="shared" si="8"/>
        <v>3|BR3aFD|0-5 (a)|2019/10/11</v>
      </c>
      <c r="Q538" s="24">
        <v>5.18518518518523</v>
      </c>
      <c r="R538" s="56" t="s">
        <v>450</v>
      </c>
      <c r="S538" s="56" t="s">
        <v>450</v>
      </c>
      <c r="T538" s="56" t="s">
        <v>450</v>
      </c>
      <c r="U538" s="56" t="s">
        <v>450</v>
      </c>
      <c r="V538" s="56" t="s">
        <v>450</v>
      </c>
      <c r="W538" s="28">
        <v>2.45098039215686</v>
      </c>
      <c r="X538" s="56" t="s">
        <v>450</v>
      </c>
      <c r="Y538" s="56" t="s">
        <v>450</v>
      </c>
      <c r="Z538" s="56" t="s">
        <v>450</v>
      </c>
      <c r="AA538" s="56" t="s">
        <v>450</v>
      </c>
      <c r="AB538" s="56" t="s">
        <v>450</v>
      </c>
      <c r="AC538" s="56" t="s">
        <v>450</v>
      </c>
      <c r="AD538" s="56" t="s">
        <v>450</v>
      </c>
      <c r="AE538" s="56" t="s">
        <v>450</v>
      </c>
      <c r="AF538" s="56" t="s">
        <v>450</v>
      </c>
      <c r="AG538" s="56" t="s">
        <v>450</v>
      </c>
      <c r="AH538" s="56" t="s">
        <v>450</v>
      </c>
      <c r="AI538" s="56" t="s">
        <v>450</v>
      </c>
      <c r="AJ538" s="56" t="s">
        <v>450</v>
      </c>
      <c r="AK538" s="56" t="s">
        <v>450</v>
      </c>
      <c r="AL538" s="56" t="s">
        <v>450</v>
      </c>
      <c r="AM538" s="56" t="s">
        <v>450</v>
      </c>
      <c r="AN538" s="56" t="s">
        <v>450</v>
      </c>
    </row>
    <row r="539" spans="1:40">
      <c r="A539" s="9">
        <v>3</v>
      </c>
      <c r="B539" s="15" t="s">
        <v>214</v>
      </c>
      <c r="C539" s="11" t="s">
        <v>120</v>
      </c>
      <c r="D539" s="12">
        <v>43749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 t="str">
        <f t="shared" si="8"/>
        <v>3|BR3bFD|5-15 (b)|2019/10/11</v>
      </c>
      <c r="Q539" s="24">
        <v>12.3188405797102</v>
      </c>
      <c r="R539" s="56" t="s">
        <v>450</v>
      </c>
      <c r="S539" s="56" t="s">
        <v>450</v>
      </c>
      <c r="T539" s="56" t="s">
        <v>450</v>
      </c>
      <c r="U539" s="56" t="s">
        <v>450</v>
      </c>
      <c r="V539" s="56" t="s">
        <v>450</v>
      </c>
      <c r="W539" s="28">
        <v>2.63756252842207</v>
      </c>
      <c r="X539" s="56" t="s">
        <v>450</v>
      </c>
      <c r="Y539" s="56" t="s">
        <v>450</v>
      </c>
      <c r="Z539" s="56" t="s">
        <v>450</v>
      </c>
      <c r="AA539" s="56" t="s">
        <v>450</v>
      </c>
      <c r="AB539" s="56" t="s">
        <v>450</v>
      </c>
      <c r="AC539" s="56" t="s">
        <v>450</v>
      </c>
      <c r="AD539" s="56" t="s">
        <v>450</v>
      </c>
      <c r="AE539" s="56" t="s">
        <v>450</v>
      </c>
      <c r="AF539" s="56" t="s">
        <v>450</v>
      </c>
      <c r="AG539" s="56" t="s">
        <v>450</v>
      </c>
      <c r="AH539" s="56" t="s">
        <v>450</v>
      </c>
      <c r="AI539" s="56" t="s">
        <v>450</v>
      </c>
      <c r="AJ539" s="56" t="s">
        <v>450</v>
      </c>
      <c r="AK539" s="56" t="s">
        <v>450</v>
      </c>
      <c r="AL539" s="56" t="s">
        <v>450</v>
      </c>
      <c r="AM539" s="56" t="s">
        <v>450</v>
      </c>
      <c r="AN539" s="56" t="s">
        <v>450</v>
      </c>
    </row>
    <row r="540" spans="1:40">
      <c r="A540" s="9">
        <v>3</v>
      </c>
      <c r="B540" s="41" t="s">
        <v>215</v>
      </c>
      <c r="C540" s="11" t="s">
        <v>118</v>
      </c>
      <c r="D540" s="12">
        <v>43745</v>
      </c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9" t="str">
        <f t="shared" si="8"/>
        <v>3|UR1aFE|0-5 (a)|2019/10/07</v>
      </c>
      <c r="Q540" s="24">
        <v>10.576923076923</v>
      </c>
      <c r="R540" s="56" t="s">
        <v>450</v>
      </c>
      <c r="S540" s="56" t="s">
        <v>450</v>
      </c>
      <c r="T540" s="56" t="s">
        <v>450</v>
      </c>
      <c r="U540" s="56" t="s">
        <v>450</v>
      </c>
      <c r="V540" s="56" t="s">
        <v>450</v>
      </c>
      <c r="W540" s="28">
        <v>8.75118259224203</v>
      </c>
      <c r="X540" s="56" t="s">
        <v>450</v>
      </c>
      <c r="Y540" s="56" t="s">
        <v>450</v>
      </c>
      <c r="Z540" s="56" t="s">
        <v>450</v>
      </c>
      <c r="AA540" s="56" t="s">
        <v>450</v>
      </c>
      <c r="AB540" s="56" t="s">
        <v>450</v>
      </c>
      <c r="AC540" s="56" t="s">
        <v>450</v>
      </c>
      <c r="AD540" s="56" t="s">
        <v>450</v>
      </c>
      <c r="AE540" s="56" t="s">
        <v>450</v>
      </c>
      <c r="AF540" s="56" t="s">
        <v>450</v>
      </c>
      <c r="AG540" s="56" t="s">
        <v>450</v>
      </c>
      <c r="AH540" s="56" t="s">
        <v>450</v>
      </c>
      <c r="AI540" s="56" t="s">
        <v>450</v>
      </c>
      <c r="AJ540" s="56" t="s">
        <v>450</v>
      </c>
      <c r="AK540" s="56" t="s">
        <v>450</v>
      </c>
      <c r="AL540" s="56" t="s">
        <v>450</v>
      </c>
      <c r="AM540" s="56" t="s">
        <v>450</v>
      </c>
      <c r="AN540" s="56" t="s">
        <v>450</v>
      </c>
    </row>
    <row r="541" spans="1:40">
      <c r="A541" s="9">
        <v>3</v>
      </c>
      <c r="B541" s="43" t="s">
        <v>217</v>
      </c>
      <c r="C541" s="11" t="s">
        <v>120</v>
      </c>
      <c r="D541" s="12">
        <v>43745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 t="str">
        <f t="shared" si="8"/>
        <v>3|UR1bFE|5-15 (b)|2019/10/07</v>
      </c>
      <c r="Q541" s="24">
        <v>12.9032258064519</v>
      </c>
      <c r="R541" s="56" t="s">
        <v>450</v>
      </c>
      <c r="S541" s="56" t="s">
        <v>450</v>
      </c>
      <c r="T541" s="56" t="s">
        <v>450</v>
      </c>
      <c r="U541" s="56" t="s">
        <v>450</v>
      </c>
      <c r="V541" s="56" t="s">
        <v>450</v>
      </c>
      <c r="W541" s="28">
        <v>5.50284629981023</v>
      </c>
      <c r="X541" s="56" t="s">
        <v>450</v>
      </c>
      <c r="Y541" s="56" t="s">
        <v>450</v>
      </c>
      <c r="Z541" s="56" t="s">
        <v>450</v>
      </c>
      <c r="AA541" s="56" t="s">
        <v>450</v>
      </c>
      <c r="AB541" s="56" t="s">
        <v>450</v>
      </c>
      <c r="AC541" s="56" t="s">
        <v>450</v>
      </c>
      <c r="AD541" s="56" t="s">
        <v>450</v>
      </c>
      <c r="AE541" s="56" t="s">
        <v>450</v>
      </c>
      <c r="AF541" s="56" t="s">
        <v>450</v>
      </c>
      <c r="AG541" s="56" t="s">
        <v>450</v>
      </c>
      <c r="AH541" s="56" t="s">
        <v>450</v>
      </c>
      <c r="AI541" s="56" t="s">
        <v>450</v>
      </c>
      <c r="AJ541" s="56" t="s">
        <v>450</v>
      </c>
      <c r="AK541" s="56" t="s">
        <v>450</v>
      </c>
      <c r="AL541" s="56" t="s">
        <v>450</v>
      </c>
      <c r="AM541" s="56" t="s">
        <v>450</v>
      </c>
      <c r="AN541" s="56" t="s">
        <v>450</v>
      </c>
    </row>
    <row r="542" spans="1:40">
      <c r="A542" s="9">
        <v>3</v>
      </c>
      <c r="B542" s="43" t="s">
        <v>218</v>
      </c>
      <c r="C542" s="11" t="s">
        <v>118</v>
      </c>
      <c r="D542" s="12">
        <v>43745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 t="str">
        <f t="shared" si="8"/>
        <v>3|UR2aFD|0-5 (a)|2019/10/07</v>
      </c>
      <c r="Q542" s="24">
        <v>8.27067669172929</v>
      </c>
      <c r="R542" s="56" t="s">
        <v>450</v>
      </c>
      <c r="S542" s="56" t="s">
        <v>450</v>
      </c>
      <c r="T542" s="56" t="s">
        <v>450</v>
      </c>
      <c r="U542" s="56" t="s">
        <v>450</v>
      </c>
      <c r="V542" s="56" t="s">
        <v>450</v>
      </c>
      <c r="W542" s="28">
        <v>3.06073648971777</v>
      </c>
      <c r="X542" s="56" t="s">
        <v>450</v>
      </c>
      <c r="Y542" s="56" t="s">
        <v>450</v>
      </c>
      <c r="Z542" s="56" t="s">
        <v>450</v>
      </c>
      <c r="AA542" s="56" t="s">
        <v>450</v>
      </c>
      <c r="AB542" s="56" t="s">
        <v>450</v>
      </c>
      <c r="AC542" s="56" t="s">
        <v>450</v>
      </c>
      <c r="AD542" s="56" t="s">
        <v>450</v>
      </c>
      <c r="AE542" s="56" t="s">
        <v>450</v>
      </c>
      <c r="AF542" s="56" t="s">
        <v>450</v>
      </c>
      <c r="AG542" s="56" t="s">
        <v>450</v>
      </c>
      <c r="AH542" s="56" t="s">
        <v>450</v>
      </c>
      <c r="AI542" s="56" t="s">
        <v>450</v>
      </c>
      <c r="AJ542" s="56" t="s">
        <v>450</v>
      </c>
      <c r="AK542" s="56" t="s">
        <v>450</v>
      </c>
      <c r="AL542" s="56" t="s">
        <v>450</v>
      </c>
      <c r="AM542" s="56" t="s">
        <v>450</v>
      </c>
      <c r="AN542" s="56" t="s">
        <v>450</v>
      </c>
    </row>
    <row r="543" spans="1:40">
      <c r="A543" s="9">
        <v>3</v>
      </c>
      <c r="B543" s="43" t="s">
        <v>219</v>
      </c>
      <c r="C543" s="11" t="s">
        <v>120</v>
      </c>
      <c r="D543" s="12">
        <v>43745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 t="str">
        <f t="shared" si="8"/>
        <v>3|UR2bFD|5-15 (b)|2019/10/07</v>
      </c>
      <c r="Q543" s="24">
        <v>6.3291139240507</v>
      </c>
      <c r="R543" s="56" t="s">
        <v>450</v>
      </c>
      <c r="S543" s="56" t="s">
        <v>450</v>
      </c>
      <c r="T543" s="56" t="s">
        <v>450</v>
      </c>
      <c r="U543" s="56" t="s">
        <v>450</v>
      </c>
      <c r="V543" s="56" t="s">
        <v>450</v>
      </c>
      <c r="W543" s="28">
        <v>2.08900999091738</v>
      </c>
      <c r="X543" s="56" t="s">
        <v>450</v>
      </c>
      <c r="Y543" s="56" t="s">
        <v>450</v>
      </c>
      <c r="Z543" s="56" t="s">
        <v>450</v>
      </c>
      <c r="AA543" s="56" t="s">
        <v>450</v>
      </c>
      <c r="AB543" s="56" t="s">
        <v>450</v>
      </c>
      <c r="AC543" s="56" t="s">
        <v>450</v>
      </c>
      <c r="AD543" s="56" t="s">
        <v>450</v>
      </c>
      <c r="AE543" s="56" t="s">
        <v>450</v>
      </c>
      <c r="AF543" s="56" t="s">
        <v>450</v>
      </c>
      <c r="AG543" s="56" t="s">
        <v>450</v>
      </c>
      <c r="AH543" s="56" t="s">
        <v>450</v>
      </c>
      <c r="AI543" s="56" t="s">
        <v>450</v>
      </c>
      <c r="AJ543" s="56" t="s">
        <v>450</v>
      </c>
      <c r="AK543" s="56" t="s">
        <v>450</v>
      </c>
      <c r="AL543" s="56" t="s">
        <v>450</v>
      </c>
      <c r="AM543" s="56" t="s">
        <v>450</v>
      </c>
      <c r="AN543" s="56" t="s">
        <v>450</v>
      </c>
    </row>
    <row r="544" spans="1:40">
      <c r="A544" s="9">
        <v>3</v>
      </c>
      <c r="B544" s="43" t="s">
        <v>220</v>
      </c>
      <c r="C544" s="11" t="s">
        <v>118</v>
      </c>
      <c r="D544" s="12">
        <v>43745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 t="str">
        <f t="shared" si="8"/>
        <v>3|UR3aFE|0-5 (a)|2019/10/07</v>
      </c>
      <c r="Q544" s="24">
        <v>7.63358778625964</v>
      </c>
      <c r="R544" s="56" t="s">
        <v>450</v>
      </c>
      <c r="S544" s="56" t="s">
        <v>450</v>
      </c>
      <c r="T544" s="56" t="s">
        <v>450</v>
      </c>
      <c r="U544" s="56" t="s">
        <v>450</v>
      </c>
      <c r="V544" s="56" t="s">
        <v>450</v>
      </c>
      <c r="W544" s="28">
        <v>4.0597293513766</v>
      </c>
      <c r="X544" s="56" t="s">
        <v>450</v>
      </c>
      <c r="Y544" s="56" t="s">
        <v>450</v>
      </c>
      <c r="Z544" s="56" t="s">
        <v>450</v>
      </c>
      <c r="AA544" s="56" t="s">
        <v>450</v>
      </c>
      <c r="AB544" s="56" t="s">
        <v>450</v>
      </c>
      <c r="AC544" s="56" t="s">
        <v>450</v>
      </c>
      <c r="AD544" s="56" t="s">
        <v>450</v>
      </c>
      <c r="AE544" s="56" t="s">
        <v>450</v>
      </c>
      <c r="AF544" s="56" t="s">
        <v>450</v>
      </c>
      <c r="AG544" s="56" t="s">
        <v>450</v>
      </c>
      <c r="AH544" s="56" t="s">
        <v>450</v>
      </c>
      <c r="AI544" s="56" t="s">
        <v>450</v>
      </c>
      <c r="AJ544" s="56" t="s">
        <v>450</v>
      </c>
      <c r="AK544" s="56" t="s">
        <v>450</v>
      </c>
      <c r="AL544" s="56" t="s">
        <v>450</v>
      </c>
      <c r="AM544" s="56" t="s">
        <v>450</v>
      </c>
      <c r="AN544" s="56" t="s">
        <v>450</v>
      </c>
    </row>
    <row r="545" spans="1:40">
      <c r="A545" s="9">
        <v>3</v>
      </c>
      <c r="B545" s="43" t="s">
        <v>221</v>
      </c>
      <c r="C545" s="11" t="s">
        <v>120</v>
      </c>
      <c r="D545" s="12">
        <v>43745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 t="str">
        <f t="shared" si="8"/>
        <v>3|UR3bFE|5-15 (b)|2019/10/07</v>
      </c>
      <c r="Q545" s="24">
        <v>7.97546012269953</v>
      </c>
      <c r="R545" s="56" t="s">
        <v>450</v>
      </c>
      <c r="S545" s="56" t="s">
        <v>450</v>
      </c>
      <c r="T545" s="56" t="s">
        <v>450</v>
      </c>
      <c r="U545" s="56" t="s">
        <v>450</v>
      </c>
      <c r="V545" s="56" t="s">
        <v>450</v>
      </c>
      <c r="W545" s="28">
        <v>2.08955223880591</v>
      </c>
      <c r="X545" s="56" t="s">
        <v>450</v>
      </c>
      <c r="Y545" s="56" t="s">
        <v>450</v>
      </c>
      <c r="Z545" s="56" t="s">
        <v>450</v>
      </c>
      <c r="AA545" s="56" t="s">
        <v>450</v>
      </c>
      <c r="AB545" s="56" t="s">
        <v>450</v>
      </c>
      <c r="AC545" s="56" t="s">
        <v>450</v>
      </c>
      <c r="AD545" s="56" t="s">
        <v>450</v>
      </c>
      <c r="AE545" s="56" t="s">
        <v>450</v>
      </c>
      <c r="AF545" s="56" t="s">
        <v>450</v>
      </c>
      <c r="AG545" s="56" t="s">
        <v>450</v>
      </c>
      <c r="AH545" s="56" t="s">
        <v>450</v>
      </c>
      <c r="AI545" s="56" t="s">
        <v>450</v>
      </c>
      <c r="AJ545" s="56" t="s">
        <v>450</v>
      </c>
      <c r="AK545" s="56" t="s">
        <v>450</v>
      </c>
      <c r="AL545" s="56" t="s">
        <v>450</v>
      </c>
      <c r="AM545" s="56" t="s">
        <v>450</v>
      </c>
      <c r="AN545" s="56" t="s">
        <v>450</v>
      </c>
    </row>
    <row r="546" spans="1:40">
      <c r="A546" s="9">
        <v>3</v>
      </c>
      <c r="B546" s="44" t="s">
        <v>222</v>
      </c>
      <c r="C546" s="11" t="s">
        <v>118</v>
      </c>
      <c r="D546" s="12">
        <v>43745</v>
      </c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9" t="str">
        <f t="shared" si="8"/>
        <v>3|UR3aBE|0-5 (a)|2019/10/07</v>
      </c>
      <c r="Q546" s="24">
        <v>8.69565217391264</v>
      </c>
      <c r="R546" s="56" t="s">
        <v>450</v>
      </c>
      <c r="S546" s="56" t="s">
        <v>450</v>
      </c>
      <c r="T546" s="56" t="s">
        <v>450</v>
      </c>
      <c r="U546" s="56" t="s">
        <v>450</v>
      </c>
      <c r="V546" s="56" t="s">
        <v>450</v>
      </c>
      <c r="W546" s="28">
        <v>1.38623326959857</v>
      </c>
      <c r="X546" s="56" t="s">
        <v>450</v>
      </c>
      <c r="Y546" s="56" t="s">
        <v>450</v>
      </c>
      <c r="Z546" s="56" t="s">
        <v>450</v>
      </c>
      <c r="AA546" s="56" t="s">
        <v>450</v>
      </c>
      <c r="AB546" s="56" t="s">
        <v>450</v>
      </c>
      <c r="AC546" s="56" t="s">
        <v>450</v>
      </c>
      <c r="AD546" s="56" t="s">
        <v>450</v>
      </c>
      <c r="AE546" s="56" t="s">
        <v>450</v>
      </c>
      <c r="AF546" s="56" t="s">
        <v>450</v>
      </c>
      <c r="AG546" s="56" t="s">
        <v>450</v>
      </c>
      <c r="AH546" s="56" t="s">
        <v>450</v>
      </c>
      <c r="AI546" s="56" t="s">
        <v>450</v>
      </c>
      <c r="AJ546" s="56" t="s">
        <v>450</v>
      </c>
      <c r="AK546" s="56" t="s">
        <v>450</v>
      </c>
      <c r="AL546" s="56" t="s">
        <v>450</v>
      </c>
      <c r="AM546" s="56" t="s">
        <v>450</v>
      </c>
      <c r="AN546" s="56" t="s">
        <v>450</v>
      </c>
    </row>
    <row r="547" spans="1:40">
      <c r="A547" s="9">
        <v>3</v>
      </c>
      <c r="B547" s="43" t="s">
        <v>223</v>
      </c>
      <c r="C547" s="11" t="s">
        <v>120</v>
      </c>
      <c r="D547" s="12">
        <v>43745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 t="str">
        <f t="shared" si="8"/>
        <v>3|UR3bBE|5-15 (b)|2019/10/07</v>
      </c>
      <c r="Q547" s="24">
        <v>4.0462427745665</v>
      </c>
      <c r="R547" s="56" t="s">
        <v>450</v>
      </c>
      <c r="S547" s="56" t="s">
        <v>450</v>
      </c>
      <c r="T547" s="56" t="s">
        <v>450</v>
      </c>
      <c r="U547" s="56" t="s">
        <v>450</v>
      </c>
      <c r="V547" s="56" t="s">
        <v>450</v>
      </c>
      <c r="W547" s="28">
        <v>1.78000912825201</v>
      </c>
      <c r="X547" s="56" t="s">
        <v>450</v>
      </c>
      <c r="Y547" s="56" t="s">
        <v>450</v>
      </c>
      <c r="Z547" s="56" t="s">
        <v>450</v>
      </c>
      <c r="AA547" s="56" t="s">
        <v>450</v>
      </c>
      <c r="AB547" s="56" t="s">
        <v>450</v>
      </c>
      <c r="AC547" s="56" t="s">
        <v>450</v>
      </c>
      <c r="AD547" s="56" t="s">
        <v>450</v>
      </c>
      <c r="AE547" s="56" t="s">
        <v>450</v>
      </c>
      <c r="AF547" s="56" t="s">
        <v>450</v>
      </c>
      <c r="AG547" s="56" t="s">
        <v>450</v>
      </c>
      <c r="AH547" s="56" t="s">
        <v>450</v>
      </c>
      <c r="AI547" s="56" t="s">
        <v>450</v>
      </c>
      <c r="AJ547" s="56" t="s">
        <v>450</v>
      </c>
      <c r="AK547" s="56" t="s">
        <v>450</v>
      </c>
      <c r="AL547" s="56" t="s">
        <v>450</v>
      </c>
      <c r="AM547" s="56" t="s">
        <v>450</v>
      </c>
      <c r="AN547" s="56" t="s">
        <v>450</v>
      </c>
    </row>
    <row r="548" spans="1:40">
      <c r="A548" s="9">
        <v>3</v>
      </c>
      <c r="B548" s="15" t="s">
        <v>224</v>
      </c>
      <c r="C548" s="11" t="s">
        <v>118</v>
      </c>
      <c r="D548" s="12" t="s">
        <v>185</v>
      </c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9" t="str">
        <f t="shared" si="8"/>
        <v>3|CR1aFD|0-5 (a)|NC</v>
      </c>
      <c r="Q548" s="53" t="s">
        <v>185</v>
      </c>
      <c r="R548" s="53" t="s">
        <v>185</v>
      </c>
      <c r="S548" s="53" t="s">
        <v>185</v>
      </c>
      <c r="T548" s="53" t="s">
        <v>185</v>
      </c>
      <c r="U548" s="53" t="s">
        <v>185</v>
      </c>
      <c r="V548" s="53" t="s">
        <v>185</v>
      </c>
      <c r="W548" s="53" t="s">
        <v>185</v>
      </c>
      <c r="X548" s="53" t="s">
        <v>185</v>
      </c>
      <c r="Y548" s="53" t="s">
        <v>185</v>
      </c>
      <c r="Z548" s="53" t="s">
        <v>185</v>
      </c>
      <c r="AA548" s="53" t="s">
        <v>185</v>
      </c>
      <c r="AB548" s="53" t="s">
        <v>185</v>
      </c>
      <c r="AC548" s="53" t="s">
        <v>185</v>
      </c>
      <c r="AD548" s="53" t="s">
        <v>185</v>
      </c>
      <c r="AE548" s="53" t="s">
        <v>185</v>
      </c>
      <c r="AF548" s="53" t="s">
        <v>185</v>
      </c>
      <c r="AG548" s="53" t="s">
        <v>185</v>
      </c>
      <c r="AH548" s="53" t="s">
        <v>185</v>
      </c>
      <c r="AI548" s="53" t="s">
        <v>185</v>
      </c>
      <c r="AJ548" s="53" t="s">
        <v>185</v>
      </c>
      <c r="AK548" s="53" t="s">
        <v>185</v>
      </c>
      <c r="AL548" s="53" t="s">
        <v>185</v>
      </c>
      <c r="AM548" s="53" t="s">
        <v>185</v>
      </c>
      <c r="AN548" s="53" t="s">
        <v>185</v>
      </c>
    </row>
    <row r="549" spans="1:40">
      <c r="A549" s="9">
        <v>3</v>
      </c>
      <c r="B549" s="10" t="s">
        <v>226</v>
      </c>
      <c r="C549" s="11" t="s">
        <v>120</v>
      </c>
      <c r="D549" s="12" t="s">
        <v>185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 t="str">
        <f t="shared" si="8"/>
        <v>3|CR1bFD|5-15 (b)|NC</v>
      </c>
      <c r="Q549" s="53" t="s">
        <v>185</v>
      </c>
      <c r="R549" s="53" t="s">
        <v>185</v>
      </c>
      <c r="S549" s="53" t="s">
        <v>185</v>
      </c>
      <c r="T549" s="53" t="s">
        <v>185</v>
      </c>
      <c r="U549" s="53" t="s">
        <v>185</v>
      </c>
      <c r="V549" s="53" t="s">
        <v>185</v>
      </c>
      <c r="W549" s="53" t="s">
        <v>185</v>
      </c>
      <c r="X549" s="53" t="s">
        <v>185</v>
      </c>
      <c r="Y549" s="53" t="s">
        <v>185</v>
      </c>
      <c r="Z549" s="53" t="s">
        <v>185</v>
      </c>
      <c r="AA549" s="53" t="s">
        <v>185</v>
      </c>
      <c r="AB549" s="53" t="s">
        <v>185</v>
      </c>
      <c r="AC549" s="53" t="s">
        <v>185</v>
      </c>
      <c r="AD549" s="53" t="s">
        <v>185</v>
      </c>
      <c r="AE549" s="53" t="s">
        <v>185</v>
      </c>
      <c r="AF549" s="53" t="s">
        <v>185</v>
      </c>
      <c r="AG549" s="53" t="s">
        <v>185</v>
      </c>
      <c r="AH549" s="53" t="s">
        <v>185</v>
      </c>
      <c r="AI549" s="53" t="s">
        <v>185</v>
      </c>
      <c r="AJ549" s="53" t="s">
        <v>185</v>
      </c>
      <c r="AK549" s="53" t="s">
        <v>185</v>
      </c>
      <c r="AL549" s="53" t="s">
        <v>185</v>
      </c>
      <c r="AM549" s="53" t="s">
        <v>185</v>
      </c>
      <c r="AN549" s="53" t="s">
        <v>185</v>
      </c>
    </row>
    <row r="550" spans="1:40">
      <c r="A550" s="9">
        <v>3</v>
      </c>
      <c r="B550" s="10" t="s">
        <v>227</v>
      </c>
      <c r="C550" s="11" t="s">
        <v>118</v>
      </c>
      <c r="D550" s="12" t="s">
        <v>185</v>
      </c>
      <c r="E550" s="9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9" t="str">
        <f t="shared" si="8"/>
        <v>3|CR1aBD|0-5 (a)|NC</v>
      </c>
      <c r="Q550" s="53" t="s">
        <v>185</v>
      </c>
      <c r="R550" s="53" t="s">
        <v>185</v>
      </c>
      <c r="S550" s="53" t="s">
        <v>185</v>
      </c>
      <c r="T550" s="53" t="s">
        <v>185</v>
      </c>
      <c r="U550" s="53" t="s">
        <v>185</v>
      </c>
      <c r="V550" s="53" t="s">
        <v>185</v>
      </c>
      <c r="W550" s="53" t="s">
        <v>185</v>
      </c>
      <c r="X550" s="53" t="s">
        <v>185</v>
      </c>
      <c r="Y550" s="53" t="s">
        <v>185</v>
      </c>
      <c r="Z550" s="53" t="s">
        <v>185</v>
      </c>
      <c r="AA550" s="53" t="s">
        <v>185</v>
      </c>
      <c r="AB550" s="53" t="s">
        <v>185</v>
      </c>
      <c r="AC550" s="53" t="s">
        <v>185</v>
      </c>
      <c r="AD550" s="53" t="s">
        <v>185</v>
      </c>
      <c r="AE550" s="53" t="s">
        <v>185</v>
      </c>
      <c r="AF550" s="53" t="s">
        <v>185</v>
      </c>
      <c r="AG550" s="53" t="s">
        <v>185</v>
      </c>
      <c r="AH550" s="53" t="s">
        <v>185</v>
      </c>
      <c r="AI550" s="53" t="s">
        <v>185</v>
      </c>
      <c r="AJ550" s="53" t="s">
        <v>185</v>
      </c>
      <c r="AK550" s="53" t="s">
        <v>185</v>
      </c>
      <c r="AL550" s="53" t="s">
        <v>185</v>
      </c>
      <c r="AM550" s="53" t="s">
        <v>185</v>
      </c>
      <c r="AN550" s="53" t="s">
        <v>185</v>
      </c>
    </row>
    <row r="551" spans="1:40">
      <c r="A551" s="9">
        <v>3</v>
      </c>
      <c r="B551" s="10" t="s">
        <v>228</v>
      </c>
      <c r="C551" s="11" t="s">
        <v>120</v>
      </c>
      <c r="D551" s="12" t="s">
        <v>185</v>
      </c>
      <c r="E551" s="45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 t="str">
        <f t="shared" si="8"/>
        <v>3|CR1bBD|5-15 (b)|NC</v>
      </c>
      <c r="Q551" s="53" t="s">
        <v>185</v>
      </c>
      <c r="R551" s="53" t="s">
        <v>185</v>
      </c>
      <c r="S551" s="53" t="s">
        <v>185</v>
      </c>
      <c r="T551" s="53" t="s">
        <v>185</v>
      </c>
      <c r="U551" s="53" t="s">
        <v>185</v>
      </c>
      <c r="V551" s="53" t="s">
        <v>185</v>
      </c>
      <c r="W551" s="53" t="s">
        <v>185</v>
      </c>
      <c r="X551" s="53" t="s">
        <v>185</v>
      </c>
      <c r="Y551" s="53" t="s">
        <v>185</v>
      </c>
      <c r="Z551" s="53" t="s">
        <v>185</v>
      </c>
      <c r="AA551" s="53" t="s">
        <v>185</v>
      </c>
      <c r="AB551" s="53" t="s">
        <v>185</v>
      </c>
      <c r="AC551" s="53" t="s">
        <v>185</v>
      </c>
      <c r="AD551" s="53" t="s">
        <v>185</v>
      </c>
      <c r="AE551" s="53" t="s">
        <v>185</v>
      </c>
      <c r="AF551" s="53" t="s">
        <v>185</v>
      </c>
      <c r="AG551" s="53" t="s">
        <v>185</v>
      </c>
      <c r="AH551" s="53" t="s">
        <v>185</v>
      </c>
      <c r="AI551" s="53" t="s">
        <v>185</v>
      </c>
      <c r="AJ551" s="53" t="s">
        <v>185</v>
      </c>
      <c r="AK551" s="53" t="s">
        <v>185</v>
      </c>
      <c r="AL551" s="53" t="s">
        <v>185</v>
      </c>
      <c r="AM551" s="53" t="s">
        <v>185</v>
      </c>
      <c r="AN551" s="53" t="s">
        <v>185</v>
      </c>
    </row>
    <row r="552" spans="1:40">
      <c r="A552" s="9">
        <v>3</v>
      </c>
      <c r="B552" s="10" t="s">
        <v>229</v>
      </c>
      <c r="C552" s="11" t="s">
        <v>118</v>
      </c>
      <c r="D552" s="12" t="s">
        <v>185</v>
      </c>
      <c r="E552" s="9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9" t="str">
        <f t="shared" si="8"/>
        <v>3|CR2aFD|0-5 (a)|NC</v>
      </c>
      <c r="Q552" s="53" t="s">
        <v>185</v>
      </c>
      <c r="R552" s="53" t="s">
        <v>185</v>
      </c>
      <c r="S552" s="53" t="s">
        <v>185</v>
      </c>
      <c r="T552" s="53" t="s">
        <v>185</v>
      </c>
      <c r="U552" s="53" t="s">
        <v>185</v>
      </c>
      <c r="V552" s="53" t="s">
        <v>185</v>
      </c>
      <c r="W552" s="53" t="s">
        <v>185</v>
      </c>
      <c r="X552" s="53" t="s">
        <v>185</v>
      </c>
      <c r="Y552" s="53" t="s">
        <v>185</v>
      </c>
      <c r="Z552" s="53" t="s">
        <v>185</v>
      </c>
      <c r="AA552" s="53" t="s">
        <v>185</v>
      </c>
      <c r="AB552" s="53" t="s">
        <v>185</v>
      </c>
      <c r="AC552" s="53" t="s">
        <v>185</v>
      </c>
      <c r="AD552" s="53" t="s">
        <v>185</v>
      </c>
      <c r="AE552" s="53" t="s">
        <v>185</v>
      </c>
      <c r="AF552" s="53" t="s">
        <v>185</v>
      </c>
      <c r="AG552" s="53" t="s">
        <v>185</v>
      </c>
      <c r="AH552" s="53" t="s">
        <v>185</v>
      </c>
      <c r="AI552" s="53" t="s">
        <v>185</v>
      </c>
      <c r="AJ552" s="53" t="s">
        <v>185</v>
      </c>
      <c r="AK552" s="53" t="s">
        <v>185</v>
      </c>
      <c r="AL552" s="53" t="s">
        <v>185</v>
      </c>
      <c r="AM552" s="53" t="s">
        <v>185</v>
      </c>
      <c r="AN552" s="53" t="s">
        <v>185</v>
      </c>
    </row>
    <row r="553" spans="1:40">
      <c r="A553" s="18">
        <v>3</v>
      </c>
      <c r="B553" s="19" t="s">
        <v>230</v>
      </c>
      <c r="C553" s="11" t="s">
        <v>120</v>
      </c>
      <c r="D553" s="12" t="s">
        <v>185</v>
      </c>
      <c r="E553" s="1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 t="str">
        <f t="shared" si="8"/>
        <v>3|CR2bFD|5-15 (b)|NC</v>
      </c>
      <c r="Q553" s="53" t="s">
        <v>185</v>
      </c>
      <c r="R553" s="53" t="s">
        <v>185</v>
      </c>
      <c r="S553" s="53" t="s">
        <v>185</v>
      </c>
      <c r="T553" s="53" t="s">
        <v>185</v>
      </c>
      <c r="U553" s="53" t="s">
        <v>185</v>
      </c>
      <c r="V553" s="53" t="s">
        <v>185</v>
      </c>
      <c r="W553" s="53" t="s">
        <v>185</v>
      </c>
      <c r="X553" s="53" t="s">
        <v>185</v>
      </c>
      <c r="Y553" s="53" t="s">
        <v>185</v>
      </c>
      <c r="Z553" s="53" t="s">
        <v>185</v>
      </c>
      <c r="AA553" s="53" t="s">
        <v>185</v>
      </c>
      <c r="AB553" s="53" t="s">
        <v>185</v>
      </c>
      <c r="AC553" s="53" t="s">
        <v>185</v>
      </c>
      <c r="AD553" s="53" t="s">
        <v>185</v>
      </c>
      <c r="AE553" s="53" t="s">
        <v>185</v>
      </c>
      <c r="AF553" s="53" t="s">
        <v>185</v>
      </c>
      <c r="AG553" s="53" t="s">
        <v>185</v>
      </c>
      <c r="AH553" s="53" t="s">
        <v>185</v>
      </c>
      <c r="AI553" s="53" t="s">
        <v>185</v>
      </c>
      <c r="AJ553" s="53" t="s">
        <v>185</v>
      </c>
      <c r="AK553" s="53" t="s">
        <v>185</v>
      </c>
      <c r="AL553" s="53" t="s">
        <v>185</v>
      </c>
      <c r="AM553" s="53" t="s">
        <v>185</v>
      </c>
      <c r="AN553" s="53" t="s">
        <v>185</v>
      </c>
    </row>
    <row r="554" spans="1:40">
      <c r="A554" s="9">
        <v>3</v>
      </c>
      <c r="B554" s="10" t="s">
        <v>231</v>
      </c>
      <c r="C554" s="11" t="s">
        <v>118</v>
      </c>
      <c r="D554" s="12" t="s">
        <v>185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 t="str">
        <f t="shared" si="8"/>
        <v>3|CR2aBD|0-5 (a)|NC</v>
      </c>
      <c r="Q554" s="53" t="s">
        <v>185</v>
      </c>
      <c r="R554" s="53" t="s">
        <v>185</v>
      </c>
      <c r="S554" s="53" t="s">
        <v>185</v>
      </c>
      <c r="T554" s="53" t="s">
        <v>185</v>
      </c>
      <c r="U554" s="53" t="s">
        <v>185</v>
      </c>
      <c r="V554" s="53" t="s">
        <v>185</v>
      </c>
      <c r="W554" s="53" t="s">
        <v>185</v>
      </c>
      <c r="X554" s="53" t="s">
        <v>185</v>
      </c>
      <c r="Y554" s="53" t="s">
        <v>185</v>
      </c>
      <c r="Z554" s="53" t="s">
        <v>185</v>
      </c>
      <c r="AA554" s="53" t="s">
        <v>185</v>
      </c>
      <c r="AB554" s="53" t="s">
        <v>185</v>
      </c>
      <c r="AC554" s="53" t="s">
        <v>185</v>
      </c>
      <c r="AD554" s="53" t="s">
        <v>185</v>
      </c>
      <c r="AE554" s="53" t="s">
        <v>185</v>
      </c>
      <c r="AF554" s="53" t="s">
        <v>185</v>
      </c>
      <c r="AG554" s="53" t="s">
        <v>185</v>
      </c>
      <c r="AH554" s="53" t="s">
        <v>185</v>
      </c>
      <c r="AI554" s="53" t="s">
        <v>185</v>
      </c>
      <c r="AJ554" s="53" t="s">
        <v>185</v>
      </c>
      <c r="AK554" s="53" t="s">
        <v>185</v>
      </c>
      <c r="AL554" s="53" t="s">
        <v>185</v>
      </c>
      <c r="AM554" s="53" t="s">
        <v>185</v>
      </c>
      <c r="AN554" s="53" t="s">
        <v>185</v>
      </c>
    </row>
    <row r="555" spans="1:40">
      <c r="A555" s="9">
        <v>3</v>
      </c>
      <c r="B555" s="10" t="s">
        <v>232</v>
      </c>
      <c r="C555" s="11" t="s">
        <v>120</v>
      </c>
      <c r="D555" s="12" t="s">
        <v>185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 t="str">
        <f t="shared" si="8"/>
        <v>3|CR2bBD|5-15 (b)|NC</v>
      </c>
      <c r="Q555" s="53" t="s">
        <v>185</v>
      </c>
      <c r="R555" s="53" t="s">
        <v>185</v>
      </c>
      <c r="S555" s="53" t="s">
        <v>185</v>
      </c>
      <c r="T555" s="53" t="s">
        <v>185</v>
      </c>
      <c r="U555" s="53" t="s">
        <v>185</v>
      </c>
      <c r="V555" s="53" t="s">
        <v>185</v>
      </c>
      <c r="W555" s="53" t="s">
        <v>185</v>
      </c>
      <c r="X555" s="53" t="s">
        <v>185</v>
      </c>
      <c r="Y555" s="53" t="s">
        <v>185</v>
      </c>
      <c r="Z555" s="53" t="s">
        <v>185</v>
      </c>
      <c r="AA555" s="53" t="s">
        <v>185</v>
      </c>
      <c r="AB555" s="53" t="s">
        <v>185</v>
      </c>
      <c r="AC555" s="53" t="s">
        <v>185</v>
      </c>
      <c r="AD555" s="53" t="s">
        <v>185</v>
      </c>
      <c r="AE555" s="53" t="s">
        <v>185</v>
      </c>
      <c r="AF555" s="53" t="s">
        <v>185</v>
      </c>
      <c r="AG555" s="53" t="s">
        <v>185</v>
      </c>
      <c r="AH555" s="53" t="s">
        <v>185</v>
      </c>
      <c r="AI555" s="53" t="s">
        <v>185</v>
      </c>
      <c r="AJ555" s="53" t="s">
        <v>185</v>
      </c>
      <c r="AK555" s="53" t="s">
        <v>185</v>
      </c>
      <c r="AL555" s="53" t="s">
        <v>185</v>
      </c>
      <c r="AM555" s="53" t="s">
        <v>185</v>
      </c>
      <c r="AN555" s="53" t="s">
        <v>185</v>
      </c>
    </row>
    <row r="556" spans="1:40">
      <c r="A556" s="9">
        <v>3</v>
      </c>
      <c r="B556" s="10" t="s">
        <v>233</v>
      </c>
      <c r="C556" s="11" t="s">
        <v>118</v>
      </c>
      <c r="D556" s="12" t="s">
        <v>185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 t="str">
        <f t="shared" si="8"/>
        <v>3|CR3aFD|0-5 (a)|NC</v>
      </c>
      <c r="Q556" s="53" t="s">
        <v>185</v>
      </c>
      <c r="R556" s="53" t="s">
        <v>185</v>
      </c>
      <c r="S556" s="53" t="s">
        <v>185</v>
      </c>
      <c r="T556" s="53" t="s">
        <v>185</v>
      </c>
      <c r="U556" s="53" t="s">
        <v>185</v>
      </c>
      <c r="V556" s="53" t="s">
        <v>185</v>
      </c>
      <c r="W556" s="53" t="s">
        <v>185</v>
      </c>
      <c r="X556" s="53" t="s">
        <v>185</v>
      </c>
      <c r="Y556" s="53" t="s">
        <v>185</v>
      </c>
      <c r="Z556" s="53" t="s">
        <v>185</v>
      </c>
      <c r="AA556" s="53" t="s">
        <v>185</v>
      </c>
      <c r="AB556" s="53" t="s">
        <v>185</v>
      </c>
      <c r="AC556" s="53" t="s">
        <v>185</v>
      </c>
      <c r="AD556" s="53" t="s">
        <v>185</v>
      </c>
      <c r="AE556" s="53" t="s">
        <v>185</v>
      </c>
      <c r="AF556" s="53" t="s">
        <v>185</v>
      </c>
      <c r="AG556" s="53" t="s">
        <v>185</v>
      </c>
      <c r="AH556" s="53" t="s">
        <v>185</v>
      </c>
      <c r="AI556" s="53" t="s">
        <v>185</v>
      </c>
      <c r="AJ556" s="53" t="s">
        <v>185</v>
      </c>
      <c r="AK556" s="53" t="s">
        <v>185</v>
      </c>
      <c r="AL556" s="53" t="s">
        <v>185</v>
      </c>
      <c r="AM556" s="53" t="s">
        <v>185</v>
      </c>
      <c r="AN556" s="53" t="s">
        <v>185</v>
      </c>
    </row>
    <row r="557" spans="1:40">
      <c r="A557" s="18">
        <v>3</v>
      </c>
      <c r="B557" s="19" t="s">
        <v>235</v>
      </c>
      <c r="C557" s="11" t="s">
        <v>120</v>
      </c>
      <c r="D557" s="12" t="s">
        <v>185</v>
      </c>
      <c r="E557" s="1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 t="str">
        <f t="shared" si="8"/>
        <v>3|CR3bFD|5-15 (b)|NC</v>
      </c>
      <c r="Q557" s="53" t="s">
        <v>185</v>
      </c>
      <c r="R557" s="53" t="s">
        <v>185</v>
      </c>
      <c r="S557" s="53" t="s">
        <v>185</v>
      </c>
      <c r="T557" s="53" t="s">
        <v>185</v>
      </c>
      <c r="U557" s="53" t="s">
        <v>185</v>
      </c>
      <c r="V557" s="53" t="s">
        <v>185</v>
      </c>
      <c r="W557" s="53" t="s">
        <v>185</v>
      </c>
      <c r="X557" s="53" t="s">
        <v>185</v>
      </c>
      <c r="Y557" s="53" t="s">
        <v>185</v>
      </c>
      <c r="Z557" s="53" t="s">
        <v>185</v>
      </c>
      <c r="AA557" s="53" t="s">
        <v>185</v>
      </c>
      <c r="AB557" s="53" t="s">
        <v>185</v>
      </c>
      <c r="AC557" s="53" t="s">
        <v>185</v>
      </c>
      <c r="AD557" s="53" t="s">
        <v>185</v>
      </c>
      <c r="AE557" s="53" t="s">
        <v>185</v>
      </c>
      <c r="AF557" s="53" t="s">
        <v>185</v>
      </c>
      <c r="AG557" s="53" t="s">
        <v>185</v>
      </c>
      <c r="AH557" s="53" t="s">
        <v>185</v>
      </c>
      <c r="AI557" s="53" t="s">
        <v>185</v>
      </c>
      <c r="AJ557" s="53" t="s">
        <v>185</v>
      </c>
      <c r="AK557" s="53" t="s">
        <v>185</v>
      </c>
      <c r="AL557" s="53" t="s">
        <v>185</v>
      </c>
      <c r="AM557" s="53" t="s">
        <v>185</v>
      </c>
      <c r="AN557" s="53" t="s">
        <v>185</v>
      </c>
    </row>
    <row r="558" spans="1:40">
      <c r="A558" s="9">
        <v>3</v>
      </c>
      <c r="B558" s="10" t="s">
        <v>236</v>
      </c>
      <c r="C558" s="11" t="s">
        <v>118</v>
      </c>
      <c r="D558" s="12" t="s">
        <v>185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 t="str">
        <f t="shared" si="8"/>
        <v>3|CR3aBD|0-5 (a)|NC</v>
      </c>
      <c r="Q558" s="53" t="s">
        <v>185</v>
      </c>
      <c r="R558" s="53" t="s">
        <v>185</v>
      </c>
      <c r="S558" s="53" t="s">
        <v>185</v>
      </c>
      <c r="T558" s="53" t="s">
        <v>185</v>
      </c>
      <c r="U558" s="53" t="s">
        <v>185</v>
      </c>
      <c r="V558" s="53" t="s">
        <v>185</v>
      </c>
      <c r="W558" s="53" t="s">
        <v>185</v>
      </c>
      <c r="X558" s="53" t="s">
        <v>185</v>
      </c>
      <c r="Y558" s="53" t="s">
        <v>185</v>
      </c>
      <c r="Z558" s="53" t="s">
        <v>185</v>
      </c>
      <c r="AA558" s="53" t="s">
        <v>185</v>
      </c>
      <c r="AB558" s="53" t="s">
        <v>185</v>
      </c>
      <c r="AC558" s="53" t="s">
        <v>185</v>
      </c>
      <c r="AD558" s="53" t="s">
        <v>185</v>
      </c>
      <c r="AE558" s="53" t="s">
        <v>185</v>
      </c>
      <c r="AF558" s="53" t="s">
        <v>185</v>
      </c>
      <c r="AG558" s="53" t="s">
        <v>185</v>
      </c>
      <c r="AH558" s="53" t="s">
        <v>185</v>
      </c>
      <c r="AI558" s="53" t="s">
        <v>185</v>
      </c>
      <c r="AJ558" s="53" t="s">
        <v>185</v>
      </c>
      <c r="AK558" s="53" t="s">
        <v>185</v>
      </c>
      <c r="AL558" s="53" t="s">
        <v>185</v>
      </c>
      <c r="AM558" s="53" t="s">
        <v>185</v>
      </c>
      <c r="AN558" s="53" t="s">
        <v>185</v>
      </c>
    </row>
    <row r="559" spans="1:40">
      <c r="A559" s="9">
        <v>3</v>
      </c>
      <c r="B559" s="10" t="s">
        <v>237</v>
      </c>
      <c r="C559" s="11" t="s">
        <v>120</v>
      </c>
      <c r="D559" s="12" t="s">
        <v>185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 t="str">
        <f t="shared" si="8"/>
        <v>3|CR3bBD|5-15 (b)|NC</v>
      </c>
      <c r="Q559" s="53" t="s">
        <v>185</v>
      </c>
      <c r="R559" s="53" t="s">
        <v>185</v>
      </c>
      <c r="S559" s="53" t="s">
        <v>185</v>
      </c>
      <c r="T559" s="53" t="s">
        <v>185</v>
      </c>
      <c r="U559" s="53" t="s">
        <v>185</v>
      </c>
      <c r="V559" s="53" t="s">
        <v>185</v>
      </c>
      <c r="W559" s="53" t="s">
        <v>185</v>
      </c>
      <c r="X559" s="53" t="s">
        <v>185</v>
      </c>
      <c r="Y559" s="53" t="s">
        <v>185</v>
      </c>
      <c r="Z559" s="53" t="s">
        <v>185</v>
      </c>
      <c r="AA559" s="53" t="s">
        <v>185</v>
      </c>
      <c r="AB559" s="53" t="s">
        <v>185</v>
      </c>
      <c r="AC559" s="53" t="s">
        <v>185</v>
      </c>
      <c r="AD559" s="53" t="s">
        <v>185</v>
      </c>
      <c r="AE559" s="53" t="s">
        <v>185</v>
      </c>
      <c r="AF559" s="53" t="s">
        <v>185</v>
      </c>
      <c r="AG559" s="53" t="s">
        <v>185</v>
      </c>
      <c r="AH559" s="53" t="s">
        <v>185</v>
      </c>
      <c r="AI559" s="53" t="s">
        <v>185</v>
      </c>
      <c r="AJ559" s="53" t="s">
        <v>185</v>
      </c>
      <c r="AK559" s="53" t="s">
        <v>185</v>
      </c>
      <c r="AL559" s="53" t="s">
        <v>185</v>
      </c>
      <c r="AM559" s="53" t="s">
        <v>185</v>
      </c>
      <c r="AN559" s="53" t="s">
        <v>185</v>
      </c>
    </row>
    <row r="560" spans="1:40">
      <c r="A560" s="18">
        <v>3</v>
      </c>
      <c r="B560" s="19" t="s">
        <v>238</v>
      </c>
      <c r="C560" s="11" t="s">
        <v>118</v>
      </c>
      <c r="D560" s="12" t="s">
        <v>185</v>
      </c>
      <c r="E560" s="1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 t="str">
        <f t="shared" si="8"/>
        <v>3|CR1aFE|0-5 (a)|NC</v>
      </c>
      <c r="Q560" s="53" t="s">
        <v>185</v>
      </c>
      <c r="R560" s="53" t="s">
        <v>185</v>
      </c>
      <c r="S560" s="53" t="s">
        <v>185</v>
      </c>
      <c r="T560" s="53" t="s">
        <v>185</v>
      </c>
      <c r="U560" s="53" t="s">
        <v>185</v>
      </c>
      <c r="V560" s="53" t="s">
        <v>185</v>
      </c>
      <c r="W560" s="53" t="s">
        <v>185</v>
      </c>
      <c r="X560" s="53" t="s">
        <v>185</v>
      </c>
      <c r="Y560" s="53" t="s">
        <v>185</v>
      </c>
      <c r="Z560" s="53" t="s">
        <v>185</v>
      </c>
      <c r="AA560" s="53" t="s">
        <v>185</v>
      </c>
      <c r="AB560" s="53" t="s">
        <v>185</v>
      </c>
      <c r="AC560" s="53" t="s">
        <v>185</v>
      </c>
      <c r="AD560" s="53" t="s">
        <v>185</v>
      </c>
      <c r="AE560" s="53" t="s">
        <v>185</v>
      </c>
      <c r="AF560" s="53" t="s">
        <v>185</v>
      </c>
      <c r="AG560" s="53" t="s">
        <v>185</v>
      </c>
      <c r="AH560" s="53" t="s">
        <v>185</v>
      </c>
      <c r="AI560" s="53" t="s">
        <v>185</v>
      </c>
      <c r="AJ560" s="53" t="s">
        <v>185</v>
      </c>
      <c r="AK560" s="53" t="s">
        <v>185</v>
      </c>
      <c r="AL560" s="53" t="s">
        <v>185</v>
      </c>
      <c r="AM560" s="53" t="s">
        <v>185</v>
      </c>
      <c r="AN560" s="53" t="s">
        <v>185</v>
      </c>
    </row>
    <row r="561" spans="1:40">
      <c r="A561" s="9">
        <v>3</v>
      </c>
      <c r="B561" s="10" t="s">
        <v>239</v>
      </c>
      <c r="C561" s="11" t="s">
        <v>120</v>
      </c>
      <c r="D561" s="12" t="s">
        <v>185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 t="str">
        <f t="shared" si="8"/>
        <v>3|CR1bFE|5-15 (b)|NC</v>
      </c>
      <c r="Q561" s="53" t="s">
        <v>185</v>
      </c>
      <c r="R561" s="53" t="s">
        <v>185</v>
      </c>
      <c r="S561" s="53" t="s">
        <v>185</v>
      </c>
      <c r="T561" s="53" t="s">
        <v>185</v>
      </c>
      <c r="U561" s="53" t="s">
        <v>185</v>
      </c>
      <c r="V561" s="53" t="s">
        <v>185</v>
      </c>
      <c r="W561" s="53" t="s">
        <v>185</v>
      </c>
      <c r="X561" s="53" t="s">
        <v>185</v>
      </c>
      <c r="Y561" s="53" t="s">
        <v>185</v>
      </c>
      <c r="Z561" s="53" t="s">
        <v>185</v>
      </c>
      <c r="AA561" s="53" t="s">
        <v>185</v>
      </c>
      <c r="AB561" s="53" t="s">
        <v>185</v>
      </c>
      <c r="AC561" s="53" t="s">
        <v>185</v>
      </c>
      <c r="AD561" s="53" t="s">
        <v>185</v>
      </c>
      <c r="AE561" s="53" t="s">
        <v>185</v>
      </c>
      <c r="AF561" s="53" t="s">
        <v>185</v>
      </c>
      <c r="AG561" s="53" t="s">
        <v>185</v>
      </c>
      <c r="AH561" s="53" t="s">
        <v>185</v>
      </c>
      <c r="AI561" s="53" t="s">
        <v>185</v>
      </c>
      <c r="AJ561" s="53" t="s">
        <v>185</v>
      </c>
      <c r="AK561" s="53" t="s">
        <v>185</v>
      </c>
      <c r="AL561" s="53" t="s">
        <v>185</v>
      </c>
      <c r="AM561" s="53" t="s">
        <v>185</v>
      </c>
      <c r="AN561" s="53" t="s">
        <v>185</v>
      </c>
    </row>
    <row r="562" spans="1:40">
      <c r="A562" s="18">
        <v>3</v>
      </c>
      <c r="B562" s="19" t="s">
        <v>240</v>
      </c>
      <c r="C562" s="11" t="s">
        <v>118</v>
      </c>
      <c r="D562" s="12" t="s">
        <v>185</v>
      </c>
      <c r="E562" s="1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 t="str">
        <f t="shared" si="8"/>
        <v>3|CR1aBE|0-5 (a)|NC</v>
      </c>
      <c r="Q562" s="53" t="s">
        <v>185</v>
      </c>
      <c r="R562" s="53" t="s">
        <v>185</v>
      </c>
      <c r="S562" s="53" t="s">
        <v>185</v>
      </c>
      <c r="T562" s="53" t="s">
        <v>185</v>
      </c>
      <c r="U562" s="53" t="s">
        <v>185</v>
      </c>
      <c r="V562" s="53" t="s">
        <v>185</v>
      </c>
      <c r="W562" s="53" t="s">
        <v>185</v>
      </c>
      <c r="X562" s="53" t="s">
        <v>185</v>
      </c>
      <c r="Y562" s="53" t="s">
        <v>185</v>
      </c>
      <c r="Z562" s="53" t="s">
        <v>185</v>
      </c>
      <c r="AA562" s="53" t="s">
        <v>185</v>
      </c>
      <c r="AB562" s="53" t="s">
        <v>185</v>
      </c>
      <c r="AC562" s="53" t="s">
        <v>185</v>
      </c>
      <c r="AD562" s="53" t="s">
        <v>185</v>
      </c>
      <c r="AE562" s="53" t="s">
        <v>185</v>
      </c>
      <c r="AF562" s="53" t="s">
        <v>185</v>
      </c>
      <c r="AG562" s="53" t="s">
        <v>185</v>
      </c>
      <c r="AH562" s="53" t="s">
        <v>185</v>
      </c>
      <c r="AI562" s="53" t="s">
        <v>185</v>
      </c>
      <c r="AJ562" s="53" t="s">
        <v>185</v>
      </c>
      <c r="AK562" s="53" t="s">
        <v>185</v>
      </c>
      <c r="AL562" s="53" t="s">
        <v>185</v>
      </c>
      <c r="AM562" s="53" t="s">
        <v>185</v>
      </c>
      <c r="AN562" s="53" t="s">
        <v>185</v>
      </c>
    </row>
    <row r="563" spans="1:40">
      <c r="A563" s="18">
        <v>3</v>
      </c>
      <c r="B563" s="19" t="s">
        <v>241</v>
      </c>
      <c r="C563" s="11" t="s">
        <v>120</v>
      </c>
      <c r="D563" s="12" t="s">
        <v>185</v>
      </c>
      <c r="E563" s="1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 t="str">
        <f t="shared" si="8"/>
        <v>3|CR1bBE|5-15 (b)|NC</v>
      </c>
      <c r="Q563" s="53" t="s">
        <v>185</v>
      </c>
      <c r="R563" s="53" t="s">
        <v>185</v>
      </c>
      <c r="S563" s="53" t="s">
        <v>185</v>
      </c>
      <c r="T563" s="53" t="s">
        <v>185</v>
      </c>
      <c r="U563" s="53" t="s">
        <v>185</v>
      </c>
      <c r="V563" s="53" t="s">
        <v>185</v>
      </c>
      <c r="W563" s="53" t="s">
        <v>185</v>
      </c>
      <c r="X563" s="53" t="s">
        <v>185</v>
      </c>
      <c r="Y563" s="53" t="s">
        <v>185</v>
      </c>
      <c r="Z563" s="53" t="s">
        <v>185</v>
      </c>
      <c r="AA563" s="53" t="s">
        <v>185</v>
      </c>
      <c r="AB563" s="53" t="s">
        <v>185</v>
      </c>
      <c r="AC563" s="53" t="s">
        <v>185</v>
      </c>
      <c r="AD563" s="53" t="s">
        <v>185</v>
      </c>
      <c r="AE563" s="53" t="s">
        <v>185</v>
      </c>
      <c r="AF563" s="53" t="s">
        <v>185</v>
      </c>
      <c r="AG563" s="53" t="s">
        <v>185</v>
      </c>
      <c r="AH563" s="53" t="s">
        <v>185</v>
      </c>
      <c r="AI563" s="53" t="s">
        <v>185</v>
      </c>
      <c r="AJ563" s="53" t="s">
        <v>185</v>
      </c>
      <c r="AK563" s="53" t="s">
        <v>185</v>
      </c>
      <c r="AL563" s="53" t="s">
        <v>185</v>
      </c>
      <c r="AM563" s="53" t="s">
        <v>185</v>
      </c>
      <c r="AN563" s="53" t="s">
        <v>185</v>
      </c>
    </row>
    <row r="564" spans="1:40">
      <c r="A564" s="9">
        <v>3</v>
      </c>
      <c r="B564" s="10" t="s">
        <v>242</v>
      </c>
      <c r="C564" s="11" t="s">
        <v>118</v>
      </c>
      <c r="D564" s="12" t="s">
        <v>185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 t="str">
        <f t="shared" si="8"/>
        <v>3|CR2aFE|0-5 (a)|NC</v>
      </c>
      <c r="Q564" s="53" t="s">
        <v>185</v>
      </c>
      <c r="R564" s="53" t="s">
        <v>185</v>
      </c>
      <c r="S564" s="53" t="s">
        <v>185</v>
      </c>
      <c r="T564" s="53" t="s">
        <v>185</v>
      </c>
      <c r="U564" s="53" t="s">
        <v>185</v>
      </c>
      <c r="V564" s="53" t="s">
        <v>185</v>
      </c>
      <c r="W564" s="53" t="s">
        <v>185</v>
      </c>
      <c r="X564" s="53" t="s">
        <v>185</v>
      </c>
      <c r="Y564" s="53" t="s">
        <v>185</v>
      </c>
      <c r="Z564" s="53" t="s">
        <v>185</v>
      </c>
      <c r="AA564" s="53" t="s">
        <v>185</v>
      </c>
      <c r="AB564" s="53" t="s">
        <v>185</v>
      </c>
      <c r="AC564" s="53" t="s">
        <v>185</v>
      </c>
      <c r="AD564" s="53" t="s">
        <v>185</v>
      </c>
      <c r="AE564" s="53" t="s">
        <v>185</v>
      </c>
      <c r="AF564" s="53" t="s">
        <v>185</v>
      </c>
      <c r="AG564" s="53" t="s">
        <v>185</v>
      </c>
      <c r="AH564" s="53" t="s">
        <v>185</v>
      </c>
      <c r="AI564" s="53" t="s">
        <v>185</v>
      </c>
      <c r="AJ564" s="53" t="s">
        <v>185</v>
      </c>
      <c r="AK564" s="53" t="s">
        <v>185</v>
      </c>
      <c r="AL564" s="53" t="s">
        <v>185</v>
      </c>
      <c r="AM564" s="53" t="s">
        <v>185</v>
      </c>
      <c r="AN564" s="53" t="s">
        <v>185</v>
      </c>
    </row>
    <row r="565" spans="1:40">
      <c r="A565" s="9">
        <v>3</v>
      </c>
      <c r="B565" s="10" t="s">
        <v>244</v>
      </c>
      <c r="C565" s="11" t="s">
        <v>120</v>
      </c>
      <c r="D565" s="12" t="s">
        <v>185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 t="str">
        <f t="shared" si="8"/>
        <v>3|CR2bFE|5-15 (b)|NC</v>
      </c>
      <c r="Q565" s="53" t="s">
        <v>185</v>
      </c>
      <c r="R565" s="53" t="s">
        <v>185</v>
      </c>
      <c r="S565" s="53" t="s">
        <v>185</v>
      </c>
      <c r="T565" s="53" t="s">
        <v>185</v>
      </c>
      <c r="U565" s="53" t="s">
        <v>185</v>
      </c>
      <c r="V565" s="53" t="s">
        <v>185</v>
      </c>
      <c r="W565" s="53" t="s">
        <v>185</v>
      </c>
      <c r="X565" s="53" t="s">
        <v>185</v>
      </c>
      <c r="Y565" s="53" t="s">
        <v>185</v>
      </c>
      <c r="Z565" s="53" t="s">
        <v>185</v>
      </c>
      <c r="AA565" s="53" t="s">
        <v>185</v>
      </c>
      <c r="AB565" s="53" t="s">
        <v>185</v>
      </c>
      <c r="AC565" s="53" t="s">
        <v>185</v>
      </c>
      <c r="AD565" s="53" t="s">
        <v>185</v>
      </c>
      <c r="AE565" s="53" t="s">
        <v>185</v>
      </c>
      <c r="AF565" s="53" t="s">
        <v>185</v>
      </c>
      <c r="AG565" s="53" t="s">
        <v>185</v>
      </c>
      <c r="AH565" s="53" t="s">
        <v>185</v>
      </c>
      <c r="AI565" s="53" t="s">
        <v>185</v>
      </c>
      <c r="AJ565" s="53" t="s">
        <v>185</v>
      </c>
      <c r="AK565" s="53" t="s">
        <v>185</v>
      </c>
      <c r="AL565" s="53" t="s">
        <v>185</v>
      </c>
      <c r="AM565" s="53" t="s">
        <v>185</v>
      </c>
      <c r="AN565" s="53" t="s">
        <v>185</v>
      </c>
    </row>
    <row r="566" spans="1:40">
      <c r="A566" s="9">
        <v>3</v>
      </c>
      <c r="B566" s="10" t="s">
        <v>245</v>
      </c>
      <c r="C566" s="11" t="s">
        <v>118</v>
      </c>
      <c r="D566" s="12" t="s">
        <v>185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 t="str">
        <f t="shared" si="8"/>
        <v>3|CR2aBE|0-5 (a)|NC</v>
      </c>
      <c r="Q566" s="53" t="s">
        <v>185</v>
      </c>
      <c r="R566" s="53" t="s">
        <v>185</v>
      </c>
      <c r="S566" s="53" t="s">
        <v>185</v>
      </c>
      <c r="T566" s="53" t="s">
        <v>185</v>
      </c>
      <c r="U566" s="53" t="s">
        <v>185</v>
      </c>
      <c r="V566" s="53" t="s">
        <v>185</v>
      </c>
      <c r="W566" s="53" t="s">
        <v>185</v>
      </c>
      <c r="X566" s="53" t="s">
        <v>185</v>
      </c>
      <c r="Y566" s="53" t="s">
        <v>185</v>
      </c>
      <c r="Z566" s="53" t="s">
        <v>185</v>
      </c>
      <c r="AA566" s="53" t="s">
        <v>185</v>
      </c>
      <c r="AB566" s="53" t="s">
        <v>185</v>
      </c>
      <c r="AC566" s="53" t="s">
        <v>185</v>
      </c>
      <c r="AD566" s="53" t="s">
        <v>185</v>
      </c>
      <c r="AE566" s="53" t="s">
        <v>185</v>
      </c>
      <c r="AF566" s="53" t="s">
        <v>185</v>
      </c>
      <c r="AG566" s="53" t="s">
        <v>185</v>
      </c>
      <c r="AH566" s="53" t="s">
        <v>185</v>
      </c>
      <c r="AI566" s="53" t="s">
        <v>185</v>
      </c>
      <c r="AJ566" s="53" t="s">
        <v>185</v>
      </c>
      <c r="AK566" s="53" t="s">
        <v>185</v>
      </c>
      <c r="AL566" s="53" t="s">
        <v>185</v>
      </c>
      <c r="AM566" s="53" t="s">
        <v>185</v>
      </c>
      <c r="AN566" s="53" t="s">
        <v>185</v>
      </c>
    </row>
    <row r="567" spans="1:40">
      <c r="A567" s="18">
        <v>3</v>
      </c>
      <c r="B567" s="19" t="s">
        <v>246</v>
      </c>
      <c r="C567" s="11" t="s">
        <v>120</v>
      </c>
      <c r="D567" s="12" t="s">
        <v>185</v>
      </c>
      <c r="E567" s="1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 t="str">
        <f t="shared" si="8"/>
        <v>3|CR2bBE|5-15 (b)|NC</v>
      </c>
      <c r="Q567" s="53" t="s">
        <v>185</v>
      </c>
      <c r="R567" s="53" t="s">
        <v>185</v>
      </c>
      <c r="S567" s="53" t="s">
        <v>185</v>
      </c>
      <c r="T567" s="53" t="s">
        <v>185</v>
      </c>
      <c r="U567" s="53" t="s">
        <v>185</v>
      </c>
      <c r="V567" s="53" t="s">
        <v>185</v>
      </c>
      <c r="W567" s="53" t="s">
        <v>185</v>
      </c>
      <c r="X567" s="53" t="s">
        <v>185</v>
      </c>
      <c r="Y567" s="53" t="s">
        <v>185</v>
      </c>
      <c r="Z567" s="53" t="s">
        <v>185</v>
      </c>
      <c r="AA567" s="53" t="s">
        <v>185</v>
      </c>
      <c r="AB567" s="53" t="s">
        <v>185</v>
      </c>
      <c r="AC567" s="53" t="s">
        <v>185</v>
      </c>
      <c r="AD567" s="53" t="s">
        <v>185</v>
      </c>
      <c r="AE567" s="53" t="s">
        <v>185</v>
      </c>
      <c r="AF567" s="53" t="s">
        <v>185</v>
      </c>
      <c r="AG567" s="53" t="s">
        <v>185</v>
      </c>
      <c r="AH567" s="53" t="s">
        <v>185</v>
      </c>
      <c r="AI567" s="53" t="s">
        <v>185</v>
      </c>
      <c r="AJ567" s="53" t="s">
        <v>185</v>
      </c>
      <c r="AK567" s="53" t="s">
        <v>185</v>
      </c>
      <c r="AL567" s="53" t="s">
        <v>185</v>
      </c>
      <c r="AM567" s="53" t="s">
        <v>185</v>
      </c>
      <c r="AN567" s="53" t="s">
        <v>185</v>
      </c>
    </row>
    <row r="568" spans="1:40">
      <c r="A568" s="9">
        <v>3</v>
      </c>
      <c r="B568" s="10" t="s">
        <v>247</v>
      </c>
      <c r="C568" s="11" t="s">
        <v>118</v>
      </c>
      <c r="D568" s="12" t="s">
        <v>185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 t="str">
        <f t="shared" si="8"/>
        <v>3|CR3aFE|0-5 (a)|NC</v>
      </c>
      <c r="Q568" s="53" t="s">
        <v>185</v>
      </c>
      <c r="R568" s="53" t="s">
        <v>185</v>
      </c>
      <c r="S568" s="53" t="s">
        <v>185</v>
      </c>
      <c r="T568" s="53" t="s">
        <v>185</v>
      </c>
      <c r="U568" s="53" t="s">
        <v>185</v>
      </c>
      <c r="V568" s="53" t="s">
        <v>185</v>
      </c>
      <c r="W568" s="53" t="s">
        <v>185</v>
      </c>
      <c r="X568" s="53" t="s">
        <v>185</v>
      </c>
      <c r="Y568" s="53" t="s">
        <v>185</v>
      </c>
      <c r="Z568" s="53" t="s">
        <v>185</v>
      </c>
      <c r="AA568" s="53" t="s">
        <v>185</v>
      </c>
      <c r="AB568" s="53" t="s">
        <v>185</v>
      </c>
      <c r="AC568" s="53" t="s">
        <v>185</v>
      </c>
      <c r="AD568" s="53" t="s">
        <v>185</v>
      </c>
      <c r="AE568" s="53" t="s">
        <v>185</v>
      </c>
      <c r="AF568" s="53" t="s">
        <v>185</v>
      </c>
      <c r="AG568" s="53" t="s">
        <v>185</v>
      </c>
      <c r="AH568" s="53" t="s">
        <v>185</v>
      </c>
      <c r="AI568" s="53" t="s">
        <v>185</v>
      </c>
      <c r="AJ568" s="53" t="s">
        <v>185</v>
      </c>
      <c r="AK568" s="53" t="s">
        <v>185</v>
      </c>
      <c r="AL568" s="53" t="s">
        <v>185</v>
      </c>
      <c r="AM568" s="53" t="s">
        <v>185</v>
      </c>
      <c r="AN568" s="53" t="s">
        <v>185</v>
      </c>
    </row>
    <row r="569" spans="1:40">
      <c r="A569" s="9">
        <v>3</v>
      </c>
      <c r="B569" s="10" t="s">
        <v>248</v>
      </c>
      <c r="C569" s="11" t="s">
        <v>120</v>
      </c>
      <c r="D569" s="12" t="s">
        <v>185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 t="str">
        <f t="shared" si="8"/>
        <v>3|CR3bFE|5-15 (b)|NC</v>
      </c>
      <c r="Q569" s="53" t="s">
        <v>185</v>
      </c>
      <c r="R569" s="53" t="s">
        <v>185</v>
      </c>
      <c r="S569" s="53" t="s">
        <v>185</v>
      </c>
      <c r="T569" s="53" t="s">
        <v>185</v>
      </c>
      <c r="U569" s="53" t="s">
        <v>185</v>
      </c>
      <c r="V569" s="53" t="s">
        <v>185</v>
      </c>
      <c r="W569" s="53" t="s">
        <v>185</v>
      </c>
      <c r="X569" s="53" t="s">
        <v>185</v>
      </c>
      <c r="Y569" s="53" t="s">
        <v>185</v>
      </c>
      <c r="Z569" s="53" t="s">
        <v>185</v>
      </c>
      <c r="AA569" s="53" t="s">
        <v>185</v>
      </c>
      <c r="AB569" s="53" t="s">
        <v>185</v>
      </c>
      <c r="AC569" s="53" t="s">
        <v>185</v>
      </c>
      <c r="AD569" s="53" t="s">
        <v>185</v>
      </c>
      <c r="AE569" s="53" t="s">
        <v>185</v>
      </c>
      <c r="AF569" s="53" t="s">
        <v>185</v>
      </c>
      <c r="AG569" s="53" t="s">
        <v>185</v>
      </c>
      <c r="AH569" s="53" t="s">
        <v>185</v>
      </c>
      <c r="AI569" s="53" t="s">
        <v>185</v>
      </c>
      <c r="AJ569" s="53" t="s">
        <v>185</v>
      </c>
      <c r="AK569" s="53" t="s">
        <v>185</v>
      </c>
      <c r="AL569" s="53" t="s">
        <v>185</v>
      </c>
      <c r="AM569" s="53" t="s">
        <v>185</v>
      </c>
      <c r="AN569" s="53" t="s">
        <v>185</v>
      </c>
    </row>
    <row r="570" spans="1:40">
      <c r="A570" s="14">
        <v>3</v>
      </c>
      <c r="B570" s="13" t="s">
        <v>249</v>
      </c>
      <c r="C570" s="11" t="s">
        <v>118</v>
      </c>
      <c r="D570" s="12" t="s">
        <v>185</v>
      </c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9" t="str">
        <f t="shared" si="8"/>
        <v>3|CR3aBE|0-5 (a)|NC</v>
      </c>
      <c r="Q570" s="53" t="s">
        <v>185</v>
      </c>
      <c r="R570" s="53" t="s">
        <v>185</v>
      </c>
      <c r="S570" s="53" t="s">
        <v>185</v>
      </c>
      <c r="T570" s="53" t="s">
        <v>185</v>
      </c>
      <c r="U570" s="53" t="s">
        <v>185</v>
      </c>
      <c r="V570" s="53" t="s">
        <v>185</v>
      </c>
      <c r="W570" s="53" t="s">
        <v>185</v>
      </c>
      <c r="X570" s="53" t="s">
        <v>185</v>
      </c>
      <c r="Y570" s="53" t="s">
        <v>185</v>
      </c>
      <c r="Z570" s="53" t="s">
        <v>185</v>
      </c>
      <c r="AA570" s="53" t="s">
        <v>185</v>
      </c>
      <c r="AB570" s="53" t="s">
        <v>185</v>
      </c>
      <c r="AC570" s="53" t="s">
        <v>185</v>
      </c>
      <c r="AD570" s="53" t="s">
        <v>185</v>
      </c>
      <c r="AE570" s="53" t="s">
        <v>185</v>
      </c>
      <c r="AF570" s="53" t="s">
        <v>185</v>
      </c>
      <c r="AG570" s="53" t="s">
        <v>185</v>
      </c>
      <c r="AH570" s="53" t="s">
        <v>185</v>
      </c>
      <c r="AI570" s="53" t="s">
        <v>185</v>
      </c>
      <c r="AJ570" s="53" t="s">
        <v>185</v>
      </c>
      <c r="AK570" s="53" t="s">
        <v>185</v>
      </c>
      <c r="AL570" s="53" t="s">
        <v>185</v>
      </c>
      <c r="AM570" s="53" t="s">
        <v>185</v>
      </c>
      <c r="AN570" s="53" t="s">
        <v>185</v>
      </c>
    </row>
    <row r="571" spans="1:40">
      <c r="A571" s="9">
        <v>3</v>
      </c>
      <c r="B571" s="10" t="s">
        <v>250</v>
      </c>
      <c r="C571" s="11" t="s">
        <v>120</v>
      </c>
      <c r="D571" s="12" t="s">
        <v>185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 t="str">
        <f t="shared" si="8"/>
        <v>3|CR3bBE|5-15 (b)|NC</v>
      </c>
      <c r="Q571" s="53" t="s">
        <v>185</v>
      </c>
      <c r="R571" s="53" t="s">
        <v>185</v>
      </c>
      <c r="S571" s="53" t="s">
        <v>185</v>
      </c>
      <c r="T571" s="53" t="s">
        <v>185</v>
      </c>
      <c r="U571" s="53" t="s">
        <v>185</v>
      </c>
      <c r="V571" s="53" t="s">
        <v>185</v>
      </c>
      <c r="W571" s="53" t="s">
        <v>185</v>
      </c>
      <c r="X571" s="53" t="s">
        <v>185</v>
      </c>
      <c r="Y571" s="53" t="s">
        <v>185</v>
      </c>
      <c r="Z571" s="53" t="s">
        <v>185</v>
      </c>
      <c r="AA571" s="53" t="s">
        <v>185</v>
      </c>
      <c r="AB571" s="53" t="s">
        <v>185</v>
      </c>
      <c r="AC571" s="53" t="s">
        <v>185</v>
      </c>
      <c r="AD571" s="53" t="s">
        <v>185</v>
      </c>
      <c r="AE571" s="53" t="s">
        <v>185</v>
      </c>
      <c r="AF571" s="53" t="s">
        <v>185</v>
      </c>
      <c r="AG571" s="53" t="s">
        <v>185</v>
      </c>
      <c r="AH571" s="53" t="s">
        <v>185</v>
      </c>
      <c r="AI571" s="53" t="s">
        <v>185</v>
      </c>
      <c r="AJ571" s="53" t="s">
        <v>185</v>
      </c>
      <c r="AK571" s="53" t="s">
        <v>185</v>
      </c>
      <c r="AL571" s="53" t="s">
        <v>185</v>
      </c>
      <c r="AM571" s="53" t="s">
        <v>185</v>
      </c>
      <c r="AN571" s="53" t="s">
        <v>185</v>
      </c>
    </row>
    <row r="572" spans="1:40">
      <c r="A572" s="9">
        <v>3</v>
      </c>
      <c r="B572" s="15" t="s">
        <v>454</v>
      </c>
      <c r="C572" s="11" t="s">
        <v>118</v>
      </c>
      <c r="D572" s="12">
        <v>43749</v>
      </c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9" t="str">
        <f t="shared" si="8"/>
        <v>3|CA1a|0-5 (a)|2019/10/11</v>
      </c>
      <c r="Q572" s="24">
        <v>4.16666666666673</v>
      </c>
      <c r="R572" s="56" t="s">
        <v>450</v>
      </c>
      <c r="S572" s="56" t="s">
        <v>450</v>
      </c>
      <c r="T572" s="56" t="s">
        <v>450</v>
      </c>
      <c r="U572" s="56" t="s">
        <v>450</v>
      </c>
      <c r="V572" s="56" t="s">
        <v>450</v>
      </c>
      <c r="W572" s="28">
        <v>41.6625676340382</v>
      </c>
      <c r="X572" s="56" t="s">
        <v>450</v>
      </c>
      <c r="Y572" s="56" t="s">
        <v>450</v>
      </c>
      <c r="Z572" s="56" t="s">
        <v>450</v>
      </c>
      <c r="AA572" s="56" t="s">
        <v>450</v>
      </c>
      <c r="AB572" s="56" t="s">
        <v>450</v>
      </c>
      <c r="AC572" s="56" t="s">
        <v>450</v>
      </c>
      <c r="AD572" s="56" t="s">
        <v>450</v>
      </c>
      <c r="AE572" s="56" t="s">
        <v>450</v>
      </c>
      <c r="AF572" s="56" t="s">
        <v>450</v>
      </c>
      <c r="AG572" s="56" t="s">
        <v>450</v>
      </c>
      <c r="AH572" s="56" t="s">
        <v>450</v>
      </c>
      <c r="AI572" s="56" t="s">
        <v>450</v>
      </c>
      <c r="AJ572" s="56" t="s">
        <v>450</v>
      </c>
      <c r="AK572" s="56" t="s">
        <v>450</v>
      </c>
      <c r="AL572" s="56" t="s">
        <v>450</v>
      </c>
      <c r="AM572" s="56" t="s">
        <v>450</v>
      </c>
      <c r="AN572" s="56" t="s">
        <v>450</v>
      </c>
    </row>
    <row r="573" spans="1:40">
      <c r="A573" s="9">
        <v>3</v>
      </c>
      <c r="B573" s="10" t="s">
        <v>455</v>
      </c>
      <c r="C573" s="11" t="s">
        <v>120</v>
      </c>
      <c r="D573" s="12">
        <v>43749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 t="str">
        <f t="shared" si="8"/>
        <v>3|CA1b|5-15 (b)|2019/10/11</v>
      </c>
      <c r="Q573" s="24">
        <v>3.19999999999993</v>
      </c>
      <c r="R573" s="56" t="s">
        <v>450</v>
      </c>
      <c r="S573" s="56" t="s">
        <v>450</v>
      </c>
      <c r="T573" s="56" t="s">
        <v>450</v>
      </c>
      <c r="U573" s="56" t="s">
        <v>450</v>
      </c>
      <c r="V573" s="56" t="s">
        <v>450</v>
      </c>
      <c r="W573" s="28">
        <v>33.5153922542205</v>
      </c>
      <c r="X573" s="56" t="s">
        <v>450</v>
      </c>
      <c r="Y573" s="56" t="s">
        <v>450</v>
      </c>
      <c r="Z573" s="56" t="s">
        <v>450</v>
      </c>
      <c r="AA573" s="56" t="s">
        <v>450</v>
      </c>
      <c r="AB573" s="56" t="s">
        <v>450</v>
      </c>
      <c r="AC573" s="56" t="s">
        <v>450</v>
      </c>
      <c r="AD573" s="56" t="s">
        <v>450</v>
      </c>
      <c r="AE573" s="56" t="s">
        <v>450</v>
      </c>
      <c r="AF573" s="56" t="s">
        <v>450</v>
      </c>
      <c r="AG573" s="56" t="s">
        <v>450</v>
      </c>
      <c r="AH573" s="56" t="s">
        <v>450</v>
      </c>
      <c r="AI573" s="56" t="s">
        <v>450</v>
      </c>
      <c r="AJ573" s="56" t="s">
        <v>450</v>
      </c>
      <c r="AK573" s="56" t="s">
        <v>450</v>
      </c>
      <c r="AL573" s="56" t="s">
        <v>450</v>
      </c>
      <c r="AM573" s="56" t="s">
        <v>450</v>
      </c>
      <c r="AN573" s="56" t="s">
        <v>450</v>
      </c>
    </row>
    <row r="574" spans="1:40">
      <c r="A574" s="9">
        <v>3</v>
      </c>
      <c r="B574" s="10" t="s">
        <v>456</v>
      </c>
      <c r="C574" s="11" t="s">
        <v>118</v>
      </c>
      <c r="D574" s="12">
        <v>43749</v>
      </c>
      <c r="E574" s="9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9" t="str">
        <f t="shared" si="8"/>
        <v>3|CA1a(C)|0-5 (a)|2019/10/11</v>
      </c>
      <c r="Q574" s="24">
        <v>1.3698630136986</v>
      </c>
      <c r="R574" s="56" t="s">
        <v>450</v>
      </c>
      <c r="S574" s="56" t="s">
        <v>450</v>
      </c>
      <c r="T574" s="56" t="s">
        <v>450</v>
      </c>
      <c r="U574" s="56" t="s">
        <v>450</v>
      </c>
      <c r="V574" s="56" t="s">
        <v>450</v>
      </c>
      <c r="W574" s="28">
        <v>42.0220412074749</v>
      </c>
      <c r="X574" s="56" t="s">
        <v>450</v>
      </c>
      <c r="Y574" s="56" t="s">
        <v>450</v>
      </c>
      <c r="Z574" s="56" t="s">
        <v>450</v>
      </c>
      <c r="AA574" s="56" t="s">
        <v>450</v>
      </c>
      <c r="AB574" s="56" t="s">
        <v>450</v>
      </c>
      <c r="AC574" s="56" t="s">
        <v>450</v>
      </c>
      <c r="AD574" s="56" t="s">
        <v>450</v>
      </c>
      <c r="AE574" s="56" t="s">
        <v>450</v>
      </c>
      <c r="AF574" s="56" t="s">
        <v>450</v>
      </c>
      <c r="AG574" s="56" t="s">
        <v>450</v>
      </c>
      <c r="AH574" s="56" t="s">
        <v>450</v>
      </c>
      <c r="AI574" s="56" t="s">
        <v>450</v>
      </c>
      <c r="AJ574" s="56" t="s">
        <v>450</v>
      </c>
      <c r="AK574" s="56" t="s">
        <v>450</v>
      </c>
      <c r="AL574" s="56" t="s">
        <v>450</v>
      </c>
      <c r="AM574" s="56" t="s">
        <v>450</v>
      </c>
      <c r="AN574" s="56" t="s">
        <v>450</v>
      </c>
    </row>
    <row r="575" spans="1:40">
      <c r="A575" s="9">
        <v>3</v>
      </c>
      <c r="B575" s="10" t="s">
        <v>457</v>
      </c>
      <c r="C575" s="11" t="s">
        <v>120</v>
      </c>
      <c r="D575" s="12">
        <v>43749</v>
      </c>
      <c r="E575" s="45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 t="str">
        <f t="shared" si="8"/>
        <v>3|CA1b(C)|5-15 (b)|2019/10/11</v>
      </c>
      <c r="Q575" s="24">
        <v>3.28947368421034</v>
      </c>
      <c r="R575" s="56" t="s">
        <v>450</v>
      </c>
      <c r="S575" s="56" t="s">
        <v>450</v>
      </c>
      <c r="T575" s="56" t="s">
        <v>450</v>
      </c>
      <c r="U575" s="56" t="s">
        <v>450</v>
      </c>
      <c r="V575" s="56" t="s">
        <v>450</v>
      </c>
      <c r="W575" s="28">
        <v>39.3881453154876</v>
      </c>
      <c r="X575" s="56" t="s">
        <v>450</v>
      </c>
      <c r="Y575" s="56" t="s">
        <v>450</v>
      </c>
      <c r="Z575" s="56" t="s">
        <v>450</v>
      </c>
      <c r="AA575" s="56" t="s">
        <v>450</v>
      </c>
      <c r="AB575" s="56" t="s">
        <v>450</v>
      </c>
      <c r="AC575" s="56" t="s">
        <v>450</v>
      </c>
      <c r="AD575" s="56" t="s">
        <v>450</v>
      </c>
      <c r="AE575" s="56" t="s">
        <v>450</v>
      </c>
      <c r="AF575" s="56" t="s">
        <v>450</v>
      </c>
      <c r="AG575" s="56" t="s">
        <v>450</v>
      </c>
      <c r="AH575" s="56" t="s">
        <v>450</v>
      </c>
      <c r="AI575" s="56" t="s">
        <v>450</v>
      </c>
      <c r="AJ575" s="56" t="s">
        <v>450</v>
      </c>
      <c r="AK575" s="56" t="s">
        <v>450</v>
      </c>
      <c r="AL575" s="56" t="s">
        <v>450</v>
      </c>
      <c r="AM575" s="56" t="s">
        <v>450</v>
      </c>
      <c r="AN575" s="56" t="s">
        <v>450</v>
      </c>
    </row>
    <row r="576" spans="1:40">
      <c r="A576" s="9">
        <v>3</v>
      </c>
      <c r="B576" s="10" t="s">
        <v>458</v>
      </c>
      <c r="C576" s="11" t="s">
        <v>118</v>
      </c>
      <c r="D576" s="12">
        <v>43749</v>
      </c>
      <c r="E576" s="9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9" t="str">
        <f t="shared" si="8"/>
        <v>3|CA2a|0-5 (a)|2019/10/11</v>
      </c>
      <c r="Q576" s="24">
        <v>1.72413793103455</v>
      </c>
      <c r="R576" s="56" t="s">
        <v>450</v>
      </c>
      <c r="S576" s="56" t="s">
        <v>450</v>
      </c>
      <c r="T576" s="56" t="s">
        <v>450</v>
      </c>
      <c r="U576" s="56" t="s">
        <v>450</v>
      </c>
      <c r="V576" s="56" t="s">
        <v>450</v>
      </c>
      <c r="W576" s="28">
        <v>40.3194578896419</v>
      </c>
      <c r="X576" s="56" t="s">
        <v>450</v>
      </c>
      <c r="Y576" s="56" t="s">
        <v>450</v>
      </c>
      <c r="Z576" s="56" t="s">
        <v>450</v>
      </c>
      <c r="AA576" s="56" t="s">
        <v>450</v>
      </c>
      <c r="AB576" s="56" t="s">
        <v>450</v>
      </c>
      <c r="AC576" s="56" t="s">
        <v>450</v>
      </c>
      <c r="AD576" s="56" t="s">
        <v>450</v>
      </c>
      <c r="AE576" s="56" t="s">
        <v>450</v>
      </c>
      <c r="AF576" s="56" t="s">
        <v>450</v>
      </c>
      <c r="AG576" s="56" t="s">
        <v>450</v>
      </c>
      <c r="AH576" s="56" t="s">
        <v>450</v>
      </c>
      <c r="AI576" s="56" t="s">
        <v>450</v>
      </c>
      <c r="AJ576" s="56" t="s">
        <v>450</v>
      </c>
      <c r="AK576" s="56" t="s">
        <v>450</v>
      </c>
      <c r="AL576" s="56" t="s">
        <v>450</v>
      </c>
      <c r="AM576" s="56" t="s">
        <v>450</v>
      </c>
      <c r="AN576" s="56" t="s">
        <v>450</v>
      </c>
    </row>
    <row r="577" spans="1:40">
      <c r="A577" s="18">
        <v>3</v>
      </c>
      <c r="B577" s="19" t="s">
        <v>459</v>
      </c>
      <c r="C577" s="11" t="s">
        <v>120</v>
      </c>
      <c r="D577" s="12">
        <v>43749</v>
      </c>
      <c r="E577" s="1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 t="str">
        <f t="shared" si="8"/>
        <v>3|CA2b|5-15 (b)|2019/10/11</v>
      </c>
      <c r="Q577" s="24">
        <v>4.04624277456649</v>
      </c>
      <c r="R577" s="56" t="s">
        <v>450</v>
      </c>
      <c r="S577" s="56" t="s">
        <v>450</v>
      </c>
      <c r="T577" s="56" t="s">
        <v>450</v>
      </c>
      <c r="U577" s="56" t="s">
        <v>450</v>
      </c>
      <c r="V577" s="56" t="s">
        <v>450</v>
      </c>
      <c r="W577" s="28">
        <v>31.8758815232722</v>
      </c>
      <c r="X577" s="56" t="s">
        <v>450</v>
      </c>
      <c r="Y577" s="56" t="s">
        <v>450</v>
      </c>
      <c r="Z577" s="56" t="s">
        <v>450</v>
      </c>
      <c r="AA577" s="56" t="s">
        <v>450</v>
      </c>
      <c r="AB577" s="56" t="s">
        <v>450</v>
      </c>
      <c r="AC577" s="56" t="s">
        <v>450</v>
      </c>
      <c r="AD577" s="56" t="s">
        <v>450</v>
      </c>
      <c r="AE577" s="56" t="s">
        <v>450</v>
      </c>
      <c r="AF577" s="56" t="s">
        <v>450</v>
      </c>
      <c r="AG577" s="56" t="s">
        <v>450</v>
      </c>
      <c r="AH577" s="56" t="s">
        <v>450</v>
      </c>
      <c r="AI577" s="56" t="s">
        <v>450</v>
      </c>
      <c r="AJ577" s="56" t="s">
        <v>450</v>
      </c>
      <c r="AK577" s="56" t="s">
        <v>450</v>
      </c>
      <c r="AL577" s="56" t="s">
        <v>450</v>
      </c>
      <c r="AM577" s="56" t="s">
        <v>450</v>
      </c>
      <c r="AN577" s="56" t="s">
        <v>450</v>
      </c>
    </row>
    <row r="578" spans="1:40">
      <c r="A578" s="9">
        <v>3</v>
      </c>
      <c r="B578" s="10" t="s">
        <v>460</v>
      </c>
      <c r="C578" s="11" t="s">
        <v>118</v>
      </c>
      <c r="D578" s="12">
        <v>43749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 t="str">
        <f t="shared" si="8"/>
        <v>3|CA3a|0-5 (a)|2019/10/11</v>
      </c>
      <c r="Q578" s="24">
        <v>2.39520958083827</v>
      </c>
      <c r="R578" s="56" t="s">
        <v>450</v>
      </c>
      <c r="S578" s="56" t="s">
        <v>450</v>
      </c>
      <c r="T578" s="56" t="s">
        <v>450</v>
      </c>
      <c r="U578" s="56" t="s">
        <v>450</v>
      </c>
      <c r="V578" s="56" t="s">
        <v>450</v>
      </c>
      <c r="W578" s="28">
        <v>21.9854721549638</v>
      </c>
      <c r="X578" s="56" t="s">
        <v>450</v>
      </c>
      <c r="Y578" s="56" t="s">
        <v>450</v>
      </c>
      <c r="Z578" s="56" t="s">
        <v>450</v>
      </c>
      <c r="AA578" s="56" t="s">
        <v>450</v>
      </c>
      <c r="AB578" s="56" t="s">
        <v>450</v>
      </c>
      <c r="AC578" s="56" t="s">
        <v>450</v>
      </c>
      <c r="AD578" s="56" t="s">
        <v>450</v>
      </c>
      <c r="AE578" s="56" t="s">
        <v>450</v>
      </c>
      <c r="AF578" s="56" t="s">
        <v>450</v>
      </c>
      <c r="AG578" s="56" t="s">
        <v>450</v>
      </c>
      <c r="AH578" s="56" t="s">
        <v>450</v>
      </c>
      <c r="AI578" s="56" t="s">
        <v>450</v>
      </c>
      <c r="AJ578" s="56" t="s">
        <v>450</v>
      </c>
      <c r="AK578" s="56" t="s">
        <v>450</v>
      </c>
      <c r="AL578" s="56" t="s">
        <v>450</v>
      </c>
      <c r="AM578" s="56" t="s">
        <v>450</v>
      </c>
      <c r="AN578" s="56" t="s">
        <v>450</v>
      </c>
    </row>
    <row r="579" spans="1:40">
      <c r="A579" s="9">
        <v>3</v>
      </c>
      <c r="B579" s="10" t="s">
        <v>461</v>
      </c>
      <c r="C579" s="11" t="s">
        <v>120</v>
      </c>
      <c r="D579" s="12">
        <v>43749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 t="str">
        <f t="shared" si="8"/>
        <v>3|CA3b|5-15 (b)|2019/10/11</v>
      </c>
      <c r="Q579" s="24">
        <v>4.79041916167655</v>
      </c>
      <c r="R579" s="56" t="s">
        <v>450</v>
      </c>
      <c r="S579" s="56" t="s">
        <v>450</v>
      </c>
      <c r="T579" s="56" t="s">
        <v>450</v>
      </c>
      <c r="U579" s="56" t="s">
        <v>450</v>
      </c>
      <c r="V579" s="56" t="s">
        <v>450</v>
      </c>
      <c r="W579" s="28">
        <v>23.4709099950275</v>
      </c>
      <c r="X579" s="56" t="s">
        <v>450</v>
      </c>
      <c r="Y579" s="56" t="s">
        <v>450</v>
      </c>
      <c r="Z579" s="56" t="s">
        <v>450</v>
      </c>
      <c r="AA579" s="56" t="s">
        <v>450</v>
      </c>
      <c r="AB579" s="56" t="s">
        <v>450</v>
      </c>
      <c r="AC579" s="56" t="s">
        <v>450</v>
      </c>
      <c r="AD579" s="56" t="s">
        <v>450</v>
      </c>
      <c r="AE579" s="56" t="s">
        <v>450</v>
      </c>
      <c r="AF579" s="56" t="s">
        <v>450</v>
      </c>
      <c r="AG579" s="56" t="s">
        <v>450</v>
      </c>
      <c r="AH579" s="56" t="s">
        <v>450</v>
      </c>
      <c r="AI579" s="56" t="s">
        <v>450</v>
      </c>
      <c r="AJ579" s="56" t="s">
        <v>450</v>
      </c>
      <c r="AK579" s="56" t="s">
        <v>450</v>
      </c>
      <c r="AL579" s="56" t="s">
        <v>450</v>
      </c>
      <c r="AM579" s="56" t="s">
        <v>450</v>
      </c>
      <c r="AN579" s="56" t="s">
        <v>450</v>
      </c>
    </row>
    <row r="580" spans="1:40">
      <c r="A580" s="9">
        <v>3</v>
      </c>
      <c r="B580" s="10" t="s">
        <v>462</v>
      </c>
      <c r="C580" s="11" t="s">
        <v>118</v>
      </c>
      <c r="D580" s="12">
        <v>43742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 t="str">
        <f t="shared" si="8"/>
        <v>3|RD1aD|0-5 (a)|2019/10/04</v>
      </c>
      <c r="Q580" s="24">
        <v>6.71140939597324</v>
      </c>
      <c r="R580" s="56" t="s">
        <v>450</v>
      </c>
      <c r="S580" s="56" t="s">
        <v>450</v>
      </c>
      <c r="T580" s="56" t="s">
        <v>450</v>
      </c>
      <c r="U580" s="56" t="s">
        <v>450</v>
      </c>
      <c r="V580" s="56" t="s">
        <v>450</v>
      </c>
      <c r="W580" s="56" t="s">
        <v>450</v>
      </c>
      <c r="X580" s="56" t="s">
        <v>450</v>
      </c>
      <c r="Y580" s="56" t="s">
        <v>450</v>
      </c>
      <c r="Z580" s="56" t="s">
        <v>450</v>
      </c>
      <c r="AA580" s="56" t="s">
        <v>450</v>
      </c>
      <c r="AB580" s="56" t="s">
        <v>450</v>
      </c>
      <c r="AC580" s="56" t="s">
        <v>450</v>
      </c>
      <c r="AD580" s="56" t="s">
        <v>450</v>
      </c>
      <c r="AE580" s="56" t="s">
        <v>450</v>
      </c>
      <c r="AF580" s="56" t="s">
        <v>450</v>
      </c>
      <c r="AG580" s="56" t="s">
        <v>450</v>
      </c>
      <c r="AH580" s="56" t="s">
        <v>450</v>
      </c>
      <c r="AI580" s="56" t="s">
        <v>450</v>
      </c>
      <c r="AJ580" s="56" t="s">
        <v>450</v>
      </c>
      <c r="AK580" s="56" t="s">
        <v>450</v>
      </c>
      <c r="AL580" s="56" t="s">
        <v>450</v>
      </c>
      <c r="AM580" s="56" t="s">
        <v>450</v>
      </c>
      <c r="AN580" s="56" t="s">
        <v>450</v>
      </c>
    </row>
    <row r="581" spans="1:40">
      <c r="A581" s="18">
        <v>3</v>
      </c>
      <c r="B581" s="19" t="s">
        <v>463</v>
      </c>
      <c r="C581" s="11" t="s">
        <v>120</v>
      </c>
      <c r="D581" s="12">
        <v>43742</v>
      </c>
      <c r="E581" s="1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 t="str">
        <f t="shared" si="8"/>
        <v>3|RD1bD|5-15 (b)|2019/10/04</v>
      </c>
      <c r="Q581" s="24">
        <v>15.4471544715446</v>
      </c>
      <c r="R581" s="56" t="s">
        <v>450</v>
      </c>
      <c r="S581" s="56" t="s">
        <v>450</v>
      </c>
      <c r="T581" s="56" t="s">
        <v>450</v>
      </c>
      <c r="U581" s="56" t="s">
        <v>450</v>
      </c>
      <c r="V581" s="56" t="s">
        <v>450</v>
      </c>
      <c r="W581" s="56" t="s">
        <v>450</v>
      </c>
      <c r="X581" s="56" t="s">
        <v>450</v>
      </c>
      <c r="Y581" s="56" t="s">
        <v>450</v>
      </c>
      <c r="Z581" s="56" t="s">
        <v>450</v>
      </c>
      <c r="AA581" s="56" t="s">
        <v>450</v>
      </c>
      <c r="AB581" s="56" t="s">
        <v>450</v>
      </c>
      <c r="AC581" s="56" t="s">
        <v>450</v>
      </c>
      <c r="AD581" s="56" t="s">
        <v>450</v>
      </c>
      <c r="AE581" s="56" t="s">
        <v>450</v>
      </c>
      <c r="AF581" s="56" t="s">
        <v>450</v>
      </c>
      <c r="AG581" s="56" t="s">
        <v>450</v>
      </c>
      <c r="AH581" s="56" t="s">
        <v>450</v>
      </c>
      <c r="AI581" s="56" t="s">
        <v>450</v>
      </c>
      <c r="AJ581" s="56" t="s">
        <v>450</v>
      </c>
      <c r="AK581" s="56" t="s">
        <v>450</v>
      </c>
      <c r="AL581" s="56" t="s">
        <v>450</v>
      </c>
      <c r="AM581" s="56" t="s">
        <v>450</v>
      </c>
      <c r="AN581" s="56" t="s">
        <v>450</v>
      </c>
    </row>
    <row r="582" spans="1:40">
      <c r="A582" s="9">
        <v>3</v>
      </c>
      <c r="B582" s="10" t="s">
        <v>464</v>
      </c>
      <c r="C582" s="11" t="s">
        <v>118</v>
      </c>
      <c r="D582" s="12">
        <v>43742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 t="str">
        <f t="shared" si="8"/>
        <v>3|RD1aD(G)|0-5 (a)|2019/10/04</v>
      </c>
      <c r="Q582" s="24">
        <v>16.1764705882357</v>
      </c>
      <c r="R582" s="56" t="s">
        <v>450</v>
      </c>
      <c r="S582" s="56" t="s">
        <v>450</v>
      </c>
      <c r="T582" s="56" t="s">
        <v>450</v>
      </c>
      <c r="U582" s="56" t="s">
        <v>450</v>
      </c>
      <c r="V582" s="56" t="s">
        <v>450</v>
      </c>
      <c r="W582" s="56" t="s">
        <v>450</v>
      </c>
      <c r="X582" s="56" t="s">
        <v>450</v>
      </c>
      <c r="Y582" s="56" t="s">
        <v>450</v>
      </c>
      <c r="Z582" s="56" t="s">
        <v>450</v>
      </c>
      <c r="AA582" s="56" t="s">
        <v>450</v>
      </c>
      <c r="AB582" s="56" t="s">
        <v>450</v>
      </c>
      <c r="AC582" s="56" t="s">
        <v>450</v>
      </c>
      <c r="AD582" s="56" t="s">
        <v>450</v>
      </c>
      <c r="AE582" s="56" t="s">
        <v>450</v>
      </c>
      <c r="AF582" s="56" t="s">
        <v>450</v>
      </c>
      <c r="AG582" s="56" t="s">
        <v>450</v>
      </c>
      <c r="AH582" s="56" t="s">
        <v>450</v>
      </c>
      <c r="AI582" s="56" t="s">
        <v>450</v>
      </c>
      <c r="AJ582" s="56" t="s">
        <v>450</v>
      </c>
      <c r="AK582" s="56" t="s">
        <v>450</v>
      </c>
      <c r="AL582" s="56" t="s">
        <v>450</v>
      </c>
      <c r="AM582" s="56" t="s">
        <v>450</v>
      </c>
      <c r="AN582" s="56" t="s">
        <v>450</v>
      </c>
    </row>
    <row r="583" spans="1:40">
      <c r="A583" s="9">
        <v>3</v>
      </c>
      <c r="B583" s="10" t="s">
        <v>465</v>
      </c>
      <c r="C583" s="11" t="s">
        <v>120</v>
      </c>
      <c r="D583" s="12">
        <v>43742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 t="str">
        <f>CONCATENATE(A583,"|",B583,"|",C583,"|",TEXT(D583,"AAAA/MM/DD"))</f>
        <v>3|RD1bD(G)|5-15 (b)|2019/10/04</v>
      </c>
      <c r="Q583" s="24">
        <v>21.9178082191781</v>
      </c>
      <c r="R583" s="56" t="s">
        <v>450</v>
      </c>
      <c r="S583" s="56" t="s">
        <v>450</v>
      </c>
      <c r="T583" s="56" t="s">
        <v>450</v>
      </c>
      <c r="U583" s="56" t="s">
        <v>450</v>
      </c>
      <c r="V583" s="56" t="s">
        <v>450</v>
      </c>
      <c r="W583" s="56" t="s">
        <v>450</v>
      </c>
      <c r="X583" s="56" t="s">
        <v>450</v>
      </c>
      <c r="Y583" s="56" t="s">
        <v>450</v>
      </c>
      <c r="Z583" s="56" t="s">
        <v>450</v>
      </c>
      <c r="AA583" s="56" t="s">
        <v>450</v>
      </c>
      <c r="AB583" s="56" t="s">
        <v>450</v>
      </c>
      <c r="AC583" s="56" t="s">
        <v>450</v>
      </c>
      <c r="AD583" s="56" t="s">
        <v>450</v>
      </c>
      <c r="AE583" s="56" t="s">
        <v>450</v>
      </c>
      <c r="AF583" s="56" t="s">
        <v>450</v>
      </c>
      <c r="AG583" s="56" t="s">
        <v>450</v>
      </c>
      <c r="AH583" s="56" t="s">
        <v>450</v>
      </c>
      <c r="AI583" s="56" t="s">
        <v>450</v>
      </c>
      <c r="AJ583" s="56" t="s">
        <v>450</v>
      </c>
      <c r="AK583" s="56" t="s">
        <v>450</v>
      </c>
      <c r="AL583" s="56" t="s">
        <v>450</v>
      </c>
      <c r="AM583" s="56" t="s">
        <v>450</v>
      </c>
      <c r="AN583" s="56" t="s">
        <v>450</v>
      </c>
    </row>
    <row r="584" spans="1:40">
      <c r="A584" s="18">
        <v>3</v>
      </c>
      <c r="B584" s="19" t="s">
        <v>466</v>
      </c>
      <c r="C584" s="11" t="s">
        <v>118</v>
      </c>
      <c r="D584" s="12">
        <v>43742</v>
      </c>
      <c r="E584" s="1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 t="str">
        <f>CONCATENATE(A584,"|",B584,"|",C584,"|",TEXT(D584,"AAAA/MM/DD"))</f>
        <v>3|RD2aE|0-5 (a)|2019/10/04</v>
      </c>
      <c r="Q584" s="24">
        <v>15.23178807947</v>
      </c>
      <c r="R584" s="56" t="s">
        <v>450</v>
      </c>
      <c r="S584" s="56" t="s">
        <v>450</v>
      </c>
      <c r="T584" s="56" t="s">
        <v>450</v>
      </c>
      <c r="U584" s="56" t="s">
        <v>450</v>
      </c>
      <c r="V584" s="56" t="s">
        <v>450</v>
      </c>
      <c r="W584" s="56" t="s">
        <v>450</v>
      </c>
      <c r="X584" s="56" t="s">
        <v>450</v>
      </c>
      <c r="Y584" s="56" t="s">
        <v>450</v>
      </c>
      <c r="Z584" s="56" t="s">
        <v>450</v>
      </c>
      <c r="AA584" s="56" t="s">
        <v>450</v>
      </c>
      <c r="AB584" s="56" t="s">
        <v>450</v>
      </c>
      <c r="AC584" s="56" t="s">
        <v>450</v>
      </c>
      <c r="AD584" s="56" t="s">
        <v>450</v>
      </c>
      <c r="AE584" s="56" t="s">
        <v>450</v>
      </c>
      <c r="AF584" s="56" t="s">
        <v>450</v>
      </c>
      <c r="AG584" s="56" t="s">
        <v>450</v>
      </c>
      <c r="AH584" s="56" t="s">
        <v>450</v>
      </c>
      <c r="AI584" s="56" t="s">
        <v>450</v>
      </c>
      <c r="AJ584" s="56" t="s">
        <v>450</v>
      </c>
      <c r="AK584" s="56" t="s">
        <v>450</v>
      </c>
      <c r="AL584" s="56" t="s">
        <v>450</v>
      </c>
      <c r="AM584" s="56" t="s">
        <v>450</v>
      </c>
      <c r="AN584" s="56" t="s">
        <v>450</v>
      </c>
    </row>
    <row r="585" spans="1:40">
      <c r="A585" s="9">
        <v>3</v>
      </c>
      <c r="B585" s="10" t="s">
        <v>467</v>
      </c>
      <c r="C585" s="11" t="s">
        <v>120</v>
      </c>
      <c r="D585" s="12">
        <v>43742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 t="str">
        <f>CONCATENATE(A585,"|",B585,"|",C585,"|",TEXT(D585,"AAAA/MM/DD"))</f>
        <v>3|RD2bE|5-15 (b)|2019/10/04</v>
      </c>
      <c r="Q585" s="24">
        <v>8.0536912751676</v>
      </c>
      <c r="R585" s="56" t="s">
        <v>450</v>
      </c>
      <c r="S585" s="56" t="s">
        <v>450</v>
      </c>
      <c r="T585" s="56" t="s">
        <v>450</v>
      </c>
      <c r="U585" s="56" t="s">
        <v>450</v>
      </c>
      <c r="V585" s="56" t="s">
        <v>450</v>
      </c>
      <c r="W585" s="56" t="s">
        <v>450</v>
      </c>
      <c r="X585" s="56" t="s">
        <v>450</v>
      </c>
      <c r="Y585" s="56" t="s">
        <v>450</v>
      </c>
      <c r="Z585" s="56" t="s">
        <v>450</v>
      </c>
      <c r="AA585" s="56" t="s">
        <v>450</v>
      </c>
      <c r="AB585" s="56" t="s">
        <v>450</v>
      </c>
      <c r="AC585" s="56" t="s">
        <v>450</v>
      </c>
      <c r="AD585" s="56" t="s">
        <v>450</v>
      </c>
      <c r="AE585" s="56" t="s">
        <v>450</v>
      </c>
      <c r="AF585" s="56" t="s">
        <v>450</v>
      </c>
      <c r="AG585" s="56" t="s">
        <v>450</v>
      </c>
      <c r="AH585" s="56" t="s">
        <v>450</v>
      </c>
      <c r="AI585" s="56" t="s">
        <v>450</v>
      </c>
      <c r="AJ585" s="56" t="s">
        <v>450</v>
      </c>
      <c r="AK585" s="56" t="s">
        <v>450</v>
      </c>
      <c r="AL585" s="56" t="s">
        <v>450</v>
      </c>
      <c r="AM585" s="56" t="s">
        <v>450</v>
      </c>
      <c r="AN585" s="56" t="s">
        <v>450</v>
      </c>
    </row>
    <row r="586" spans="1:40">
      <c r="A586" s="18">
        <v>3</v>
      </c>
      <c r="B586" s="19" t="s">
        <v>468</v>
      </c>
      <c r="C586" s="11" t="s">
        <v>118</v>
      </c>
      <c r="D586" s="12">
        <v>43742</v>
      </c>
      <c r="E586" s="1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 t="str">
        <f>CONCATENATE(A586,"|",B586,"|",C586,"|",TEXT(D586,"AAAA/MM/DD"))</f>
        <v>3|RD3aD(G)|0-5 (a)|2019/10/04</v>
      </c>
      <c r="Q586" s="24">
        <v>8.69565217391304</v>
      </c>
      <c r="R586" s="56" t="s">
        <v>450</v>
      </c>
      <c r="S586" s="56" t="s">
        <v>450</v>
      </c>
      <c r="T586" s="56" t="s">
        <v>450</v>
      </c>
      <c r="U586" s="56" t="s">
        <v>450</v>
      </c>
      <c r="V586" s="56" t="s">
        <v>450</v>
      </c>
      <c r="W586" s="56" t="s">
        <v>450</v>
      </c>
      <c r="X586" s="56" t="s">
        <v>450</v>
      </c>
      <c r="Y586" s="56" t="s">
        <v>450</v>
      </c>
      <c r="Z586" s="56" t="s">
        <v>450</v>
      </c>
      <c r="AA586" s="56" t="s">
        <v>450</v>
      </c>
      <c r="AB586" s="56" t="s">
        <v>450</v>
      </c>
      <c r="AC586" s="56" t="s">
        <v>450</v>
      </c>
      <c r="AD586" s="56" t="s">
        <v>450</v>
      </c>
      <c r="AE586" s="56" t="s">
        <v>450</v>
      </c>
      <c r="AF586" s="56" t="s">
        <v>450</v>
      </c>
      <c r="AG586" s="56" t="s">
        <v>450</v>
      </c>
      <c r="AH586" s="56" t="s">
        <v>450</v>
      </c>
      <c r="AI586" s="56" t="s">
        <v>450</v>
      </c>
      <c r="AJ586" s="56" t="s">
        <v>450</v>
      </c>
      <c r="AK586" s="56" t="s">
        <v>450</v>
      </c>
      <c r="AL586" s="56" t="s">
        <v>450</v>
      </c>
      <c r="AM586" s="56" t="s">
        <v>450</v>
      </c>
      <c r="AN586" s="56" t="s">
        <v>450</v>
      </c>
    </row>
    <row r="587" spans="1:40">
      <c r="A587" s="18">
        <v>3</v>
      </c>
      <c r="B587" s="19" t="s">
        <v>469</v>
      </c>
      <c r="C587" s="11" t="s">
        <v>120</v>
      </c>
      <c r="D587" s="12">
        <v>43742</v>
      </c>
      <c r="E587" s="1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 t="str">
        <f>CONCATENATE(A587,"|",B587,"|",C587,"|",TEXT(D587,"AAAA/MM/DD"))</f>
        <v>3|RD3bD(G)|5-15 (b)|2019/10/04</v>
      </c>
      <c r="Q587" s="24">
        <v>9.85915492957749</v>
      </c>
      <c r="R587" s="56" t="s">
        <v>450</v>
      </c>
      <c r="S587" s="56" t="s">
        <v>450</v>
      </c>
      <c r="T587" s="56" t="s">
        <v>450</v>
      </c>
      <c r="U587" s="56" t="s">
        <v>450</v>
      </c>
      <c r="V587" s="56" t="s">
        <v>450</v>
      </c>
      <c r="W587" s="56" t="s">
        <v>450</v>
      </c>
      <c r="X587" s="56" t="s">
        <v>450</v>
      </c>
      <c r="Y587" s="56" t="s">
        <v>450</v>
      </c>
      <c r="Z587" s="56" t="s">
        <v>450</v>
      </c>
      <c r="AA587" s="56" t="s">
        <v>450</v>
      </c>
      <c r="AB587" s="56" t="s">
        <v>450</v>
      </c>
      <c r="AC587" s="56" t="s">
        <v>450</v>
      </c>
      <c r="AD587" s="56" t="s">
        <v>450</v>
      </c>
      <c r="AE587" s="56" t="s">
        <v>450</v>
      </c>
      <c r="AF587" s="56" t="s">
        <v>450</v>
      </c>
      <c r="AG587" s="56" t="s">
        <v>450</v>
      </c>
      <c r="AH587" s="56" t="s">
        <v>450</v>
      </c>
      <c r="AI587" s="56" t="s">
        <v>450</v>
      </c>
      <c r="AJ587" s="56" t="s">
        <v>450</v>
      </c>
      <c r="AK587" s="56" t="s">
        <v>450</v>
      </c>
      <c r="AL587" s="56" t="s">
        <v>450</v>
      </c>
      <c r="AM587" s="56" t="s">
        <v>450</v>
      </c>
      <c r="AN587" s="56" t="s">
        <v>450</v>
      </c>
    </row>
  </sheetData>
  <mergeCells count="1">
    <mergeCell ref="A1:P4"/>
  </mergeCells>
  <pageMargins left="0.75" right="0.75" top="1" bottom="1" header="0.511805555555556" footer="0.511805555555556"/>
  <pageSetup paperSize="9" orientation="portrait" verticalDpi="300"/>
  <headerFooter/>
  <ignoredErrors>
    <ignoredError sqref="D30:D89;D96:D32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A5 M_Sedimentos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2011101842</cp:lastModifiedBy>
  <dcterms:created xsi:type="dcterms:W3CDTF">2018-12-18T18:09:00Z</dcterms:created>
  <dcterms:modified xsi:type="dcterms:W3CDTF">2019-11-19T16:16:23Z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1046-11.2.0.9031</vt:lpwstr>
  </property>
</Properties>
</file>